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605" yWindow="-75" windowWidth="15120" windowHeight="9315"/>
  </bookViews>
  <sheets>
    <sheet name="Советская, 2 б" sheetId="1" r:id="rId1"/>
    <sheet name="Лист1" sheetId="2" r:id="rId2"/>
  </sheets>
  <definedNames>
    <definedName name="_xlnm.Print_Area" localSheetId="0">'Советская, 2 б'!$A$1:$J$86</definedName>
  </definedNames>
  <calcPr calcId="144525"/>
</workbook>
</file>

<file path=xl/calcChain.xml><?xml version="1.0" encoding="utf-8"?>
<calcChain xmlns="http://schemas.openxmlformats.org/spreadsheetml/2006/main">
  <c r="F59" i="1" l="1"/>
  <c r="F66" i="1"/>
  <c r="F63" i="1"/>
  <c r="F54" i="1"/>
  <c r="F44" i="1"/>
  <c r="F43" i="1"/>
  <c r="F42" i="1"/>
  <c r="F41" i="1"/>
  <c r="F29" i="1"/>
  <c r="G72" i="1"/>
  <c r="I80" i="1"/>
  <c r="H82" i="1"/>
  <c r="I82" i="1" s="1"/>
  <c r="G67" i="1"/>
  <c r="E77" i="1"/>
  <c r="F77" i="1" s="1"/>
  <c r="E58" i="1"/>
  <c r="E57" i="1"/>
  <c r="F57" i="1" s="1"/>
  <c r="E53" i="1"/>
  <c r="F53" i="1" s="1"/>
  <c r="E52" i="1"/>
  <c r="F52" i="1" s="1"/>
  <c r="E34" i="1"/>
  <c r="F34" i="1" s="1"/>
  <c r="E25" i="1"/>
  <c r="F25" i="1" s="1"/>
  <c r="E24" i="1"/>
  <c r="F24" i="1" s="1"/>
  <c r="E23" i="1"/>
  <c r="F23" i="1" s="1"/>
  <c r="E22" i="1"/>
  <c r="F22" i="1" s="1"/>
  <c r="E27" i="1"/>
  <c r="F27" i="1" s="1"/>
  <c r="H27" i="1" s="1"/>
  <c r="I27" i="1" s="1"/>
  <c r="E26" i="1"/>
  <c r="F26" i="1" s="1"/>
  <c r="H26" i="1" s="1"/>
  <c r="I26" i="1" s="1"/>
  <c r="F72" i="1"/>
  <c r="E62" i="1"/>
  <c r="F62" i="1" s="1"/>
  <c r="H58" i="1"/>
  <c r="I58" i="1" s="1"/>
  <c r="E56" i="1"/>
  <c r="F56" i="1" s="1"/>
  <c r="E55" i="1"/>
  <c r="F55" i="1" s="1"/>
  <c r="E51" i="1"/>
  <c r="F51" i="1" s="1"/>
  <c r="E50" i="1"/>
  <c r="F50" i="1" s="1"/>
  <c r="E49" i="1"/>
  <c r="F49" i="1" s="1"/>
  <c r="H46" i="1"/>
  <c r="I46" i="1" s="1"/>
  <c r="E36" i="1"/>
  <c r="F36" i="1" s="1"/>
  <c r="E35" i="1"/>
  <c r="F35" i="1" s="1"/>
  <c r="E28" i="1"/>
  <c r="F28" i="1" s="1"/>
  <c r="E64" i="1" l="1"/>
  <c r="F64" i="1" s="1"/>
  <c r="E76" i="1"/>
  <c r="F76" i="1" s="1"/>
  <c r="E75" i="1"/>
  <c r="F75" i="1" s="1"/>
  <c r="H75" i="1" s="1"/>
  <c r="F74" i="1"/>
  <c r="H66" i="1"/>
  <c r="I66" i="1" s="1"/>
  <c r="F67" i="1"/>
  <c r="H39" i="1"/>
  <c r="I39" i="1" s="1"/>
  <c r="H44" i="1" l="1"/>
  <c r="I44" i="1" s="1"/>
  <c r="H78" i="1" l="1"/>
  <c r="H63" i="1"/>
  <c r="I63" i="1" s="1"/>
  <c r="H57" i="1"/>
  <c r="I57" i="1" s="1"/>
  <c r="H56" i="1"/>
  <c r="I56" i="1" s="1"/>
  <c r="H54" i="1"/>
  <c r="I54" i="1" s="1"/>
  <c r="H52" i="1"/>
  <c r="I52" i="1" s="1"/>
  <c r="H51" i="1"/>
  <c r="I51" i="1" s="1"/>
  <c r="H40" i="1"/>
  <c r="I40" i="1" s="1"/>
  <c r="H32" i="1"/>
  <c r="I32" i="1" s="1"/>
  <c r="H33" i="1"/>
  <c r="I33" i="1" s="1"/>
  <c r="H37" i="1"/>
  <c r="I37" i="1" s="1"/>
  <c r="H38" i="1"/>
  <c r="I38" i="1" s="1"/>
  <c r="H47" i="1"/>
  <c r="I47" i="1" s="1"/>
  <c r="H48" i="1"/>
  <c r="I48" i="1" s="1"/>
  <c r="H60" i="1"/>
  <c r="I60" i="1" s="1"/>
  <c r="H61" i="1"/>
  <c r="I61" i="1" s="1"/>
  <c r="H65" i="1"/>
  <c r="I65" i="1" s="1"/>
  <c r="H67" i="1"/>
  <c r="I67" i="1" s="1"/>
  <c r="H71" i="1"/>
  <c r="I71" i="1" s="1"/>
  <c r="H73" i="1"/>
  <c r="I73" i="1" s="1"/>
  <c r="H79" i="1"/>
  <c r="I79" i="1" s="1"/>
  <c r="H68" i="1"/>
  <c r="I68" i="1" s="1"/>
  <c r="H31" i="1"/>
  <c r="I31" i="1" s="1"/>
  <c r="H30" i="1"/>
  <c r="I30" i="1" s="1"/>
  <c r="H29" i="1"/>
  <c r="I29" i="1" s="1"/>
  <c r="H28" i="1"/>
  <c r="I28" i="1" s="1"/>
  <c r="F70" i="1"/>
  <c r="H70" i="1" s="1"/>
  <c r="I70" i="1" s="1"/>
  <c r="F69" i="1"/>
  <c r="H69" i="1" s="1"/>
  <c r="I69" i="1" s="1"/>
  <c r="H49" i="1"/>
  <c r="I49" i="1" s="1"/>
  <c r="H59" i="1"/>
  <c r="I59" i="1" s="1"/>
  <c r="I78" i="1" l="1"/>
  <c r="H45" i="1"/>
  <c r="I45" i="1" s="1"/>
  <c r="H23" i="1"/>
  <c r="I23" i="1" s="1"/>
  <c r="H24" i="1"/>
  <c r="I24" i="1" s="1"/>
  <c r="H53" i="1"/>
  <c r="I53" i="1" s="1"/>
  <c r="H22" i="1"/>
  <c r="I22" i="1" s="1"/>
  <c r="H25" i="1"/>
  <c r="I25" i="1" s="1"/>
  <c r="H34" i="1"/>
  <c r="I34" i="1" s="1"/>
  <c r="H64" i="1"/>
  <c r="I64" i="1" s="1"/>
  <c r="H74" i="1"/>
  <c r="I74" i="1" s="1"/>
  <c r="H62" i="1" l="1"/>
  <c r="I62" i="1" s="1"/>
  <c r="H77" i="1"/>
  <c r="H76" i="1"/>
  <c r="I76" i="1" s="1"/>
  <c r="I75" i="1"/>
  <c r="H55" i="1"/>
  <c r="I55" i="1" s="1"/>
  <c r="H50" i="1"/>
  <c r="I50" i="1" s="1"/>
  <c r="I77" i="1" l="1"/>
  <c r="H42" i="1"/>
  <c r="I42" i="1" s="1"/>
  <c r="H36" i="1"/>
  <c r="I36" i="1" s="1"/>
  <c r="H35" i="1" l="1"/>
  <c r="I35" i="1" s="1"/>
  <c r="H72" i="1" l="1"/>
  <c r="H43" i="1"/>
  <c r="I43" i="1" s="1"/>
  <c r="H41" i="1"/>
  <c r="I41" i="1" s="1"/>
  <c r="I72" i="1" l="1"/>
  <c r="H81" i="1"/>
  <c r="H83" i="1" l="1"/>
  <c r="I81" i="1"/>
  <c r="I83" i="1" l="1"/>
  <c r="H84" i="1"/>
  <c r="I85" i="1" l="1"/>
  <c r="I84" i="1"/>
</calcChain>
</file>

<file path=xl/comments1.xml><?xml version="1.0" encoding="utf-8"?>
<comments xmlns="http://schemas.openxmlformats.org/spreadsheetml/2006/main">
  <authors>
    <author>Автор</author>
  </authors>
  <commentList>
    <comment ref="C1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Ввиду отсутствия данных о нежилых помещениях, их собственниках и площадях, тариф сформирован без учета нежылых помещений</t>
        </r>
      </text>
    </comment>
    <comment ref="E22" authorId="0">
      <text>
        <r>
          <rPr>
            <b/>
            <sz val="8"/>
            <color indexed="81"/>
            <rFont val="Tahoma"/>
            <charset val="1"/>
          </rPr>
          <t>Автор:
Тамбура и коридоры</t>
        </r>
      </text>
    </comment>
    <comment ref="E23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320,7-площадь 1-го эт., 98,4 - площадь лестн. кл. 2-5 эт.</t>
        </r>
      </text>
    </comment>
    <comment ref="E24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178,5 - МОП 1-го.эт. + 2,7 - сан.узел 1-го эт.</t>
        </r>
      </text>
    </comment>
    <comment ref="E25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931,4-МОП 2-5 эт.+ электрощит., бойлерная, вахта, постирочная, раздевалки, помещение, душевые 1-го эт.</t>
        </r>
      </text>
    </comment>
  </commentList>
</comments>
</file>

<file path=xl/sharedStrings.xml><?xml version="1.0" encoding="utf-8"?>
<sst xmlns="http://schemas.openxmlformats.org/spreadsheetml/2006/main" count="222" uniqueCount="153">
  <si>
    <t>№ расц.</t>
  </si>
  <si>
    <t>Наименование работ и услуг</t>
  </si>
  <si>
    <t>Ед. изм.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</si>
  <si>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</si>
  <si>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</si>
  <si>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</si>
  <si>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</si>
  <si>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</si>
  <si>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</si>
  <si>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1000 м2</t>
  </si>
  <si>
    <t>Уборка грунта, газона от случайного мусора</t>
  </si>
  <si>
    <t>Уборка газонов и грунта сильной загрязненности (после зимы)</t>
  </si>
  <si>
    <t>шт.</t>
  </si>
  <si>
    <t>м/час</t>
  </si>
  <si>
    <t>Осмотр деревянных заполнений проемов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</si>
  <si>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</si>
  <si>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</si>
  <si>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</si>
  <si>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</si>
  <si>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</si>
  <si>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</si>
  <si>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</si>
  <si>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Кровля и подвал</t>
  </si>
  <si>
    <t>Ликвидация воздушных пробок в стояках</t>
  </si>
  <si>
    <t>Электроснабжение</t>
  </si>
  <si>
    <t>Смена ламп накаливания на л/кл и МОП</t>
  </si>
  <si>
    <t>10 шт.</t>
  </si>
  <si>
    <t>Прочее</t>
  </si>
  <si>
    <t>Промывка СО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</si>
  <si>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</si>
  <si>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</si>
  <si>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</si>
  <si>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</si>
  <si>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</si>
  <si>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</si>
  <si>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</si>
  <si>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</si>
  <si>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Количество квартир/комнат</t>
  </si>
  <si>
    <t>Осмотр внутренней и наружной окраски и отделки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</si>
  <si>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</si>
  <si>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</si>
  <si>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</si>
  <si>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Периодичность (сроки) выполнения работ и оказания услуг</t>
  </si>
  <si>
    <t xml:space="preserve"> Плановые осмотры</t>
  </si>
  <si>
    <t xml:space="preserve"> Зимняя уборка</t>
  </si>
  <si>
    <t xml:space="preserve"> Летняя уборка</t>
  </si>
  <si>
    <t>53-001</t>
  </si>
  <si>
    <t>53-021</t>
  </si>
  <si>
    <t>54-003</t>
  </si>
  <si>
    <t>54-025</t>
  </si>
  <si>
    <t>42-007</t>
  </si>
  <si>
    <t xml:space="preserve"> 42-009</t>
  </si>
  <si>
    <t>42-011</t>
  </si>
  <si>
    <t>42-012</t>
  </si>
  <si>
    <t>42-014</t>
  </si>
  <si>
    <t xml:space="preserve"> 42-013</t>
  </si>
  <si>
    <t xml:space="preserve"> 2-1-1б</t>
  </si>
  <si>
    <t>54-041</t>
  </si>
  <si>
    <t>33-019</t>
  </si>
  <si>
    <t>31-065</t>
  </si>
  <si>
    <t xml:space="preserve"> 31-053</t>
  </si>
  <si>
    <t xml:space="preserve"> 31-043</t>
  </si>
  <si>
    <t xml:space="preserve"> 31-068</t>
  </si>
  <si>
    <t>ИТОГО текущий ремонт</t>
  </si>
  <si>
    <t>100 м3</t>
  </si>
  <si>
    <t>1000 м3 здания</t>
  </si>
  <si>
    <t>по необходимости</t>
  </si>
  <si>
    <t>Песок</t>
  </si>
  <si>
    <t>53-020 (прим.)</t>
  </si>
  <si>
    <t>54-013 (прим.)</t>
  </si>
  <si>
    <t>54-022 (прим.)</t>
  </si>
  <si>
    <t>Аварийное обслуживание (ХВ, отведение сточных вод, т/энергия, эл/энергия)</t>
  </si>
  <si>
    <t>Гарантийный срок на выполненные работы (лет)</t>
  </si>
  <si>
    <t xml:space="preserve">многоквартирный </t>
  </si>
  <si>
    <t xml:space="preserve">VI.Текущий ремонт </t>
  </si>
  <si>
    <t xml:space="preserve"> V. Подготовка многоквартирного дома к сезонной эксплуатации.</t>
  </si>
  <si>
    <t>IV.Содержание иных элементов общего имущества</t>
  </si>
  <si>
    <t>III. Проведение технических осмотров и мелкий ремонт</t>
  </si>
  <si>
    <t>II. Уборка земельного участка (Летняя и зимняя)</t>
  </si>
  <si>
    <t>53-030</t>
  </si>
  <si>
    <t>Погрузка и разгрузка веток, листьев, мусора от прополки</t>
  </si>
  <si>
    <t xml:space="preserve">Вывоз смета, травы, ветвей и т.п. </t>
  </si>
  <si>
    <t>31-045</t>
  </si>
  <si>
    <t>Проверка на прогрев отопительных приборов с регулировкой</t>
  </si>
  <si>
    <t>33-025</t>
  </si>
  <si>
    <t>Смена выключателей</t>
  </si>
  <si>
    <t>шт</t>
  </si>
  <si>
    <t>33-043</t>
  </si>
  <si>
    <t>Смена плавкой вставки на электрощите</t>
  </si>
  <si>
    <t xml:space="preserve"> 51-034</t>
  </si>
  <si>
    <t>100м2</t>
  </si>
  <si>
    <t>прим. Зил бортовой</t>
  </si>
  <si>
    <t>Пескоподсыпка территории (крыльца, тротуар.)</t>
  </si>
  <si>
    <t>Проведение электротехнических измерений и испытаний</t>
  </si>
  <si>
    <t>1 квартира</t>
  </si>
  <si>
    <t>51-009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</si>
  <si>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</si>
  <si>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</si>
  <si>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</si>
  <si>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</si>
  <si>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</si>
  <si>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51-025</t>
  </si>
  <si>
    <t>Влажная протирка перил</t>
  </si>
  <si>
    <t>51-031</t>
  </si>
  <si>
    <t>Мытье окон</t>
  </si>
  <si>
    <t>Количество комнат</t>
  </si>
  <si>
    <t>I. Санитарное содержание мест общего пользоваия</t>
  </si>
  <si>
    <t>Влажное подметание МОП 1 этажа</t>
  </si>
  <si>
    <t>51-001 пр</t>
  </si>
  <si>
    <t>Влажное подметание МОП 2-5 этаж</t>
  </si>
  <si>
    <t>Мытье МОП 1 этажа</t>
  </si>
  <si>
    <t>51-009 пр</t>
  </si>
  <si>
    <t>Осмотр кровли весной и осенью</t>
  </si>
  <si>
    <t xml:space="preserve"> 42-011 пр</t>
  </si>
  <si>
    <t>Осмотр системы холодного водоснабжения и водоотведения</t>
  </si>
  <si>
    <t>33-052 пр</t>
  </si>
  <si>
    <t>Техническое обслуживание ВРЩ жилых домов</t>
  </si>
  <si>
    <t>прим.</t>
  </si>
  <si>
    <t>Автовышка</t>
  </si>
  <si>
    <t>по мере необходимости</t>
  </si>
  <si>
    <t>1 раз при запуске СО и по мере необходимости</t>
  </si>
  <si>
    <t>42-001 прим.</t>
  </si>
  <si>
    <t>прим. 53-022</t>
  </si>
  <si>
    <t xml:space="preserve">Выкашивание газонов комбинированных </t>
  </si>
  <si>
    <t>улица Советская</t>
  </si>
  <si>
    <t>1970</t>
  </si>
  <si>
    <t>Объем работ на год с учетом ед. измерения</t>
  </si>
  <si>
    <t>годовая плата (рублей)</t>
  </si>
  <si>
    <t>Текущий ремонт общего имущества МКД, ремонт, замена ВД инженерных сетей и оборудования, работы и услуги по содержанию иного общего имущества в МКД (в соответствии ПП РФ от 03.04.2013 № 290)</t>
  </si>
  <si>
    <t>прим. 51-001</t>
  </si>
  <si>
    <t>Влажное подметание лестничных клеток</t>
  </si>
  <si>
    <t>прим. 51-009</t>
  </si>
  <si>
    <t>Мытье лестничнсых клеток</t>
  </si>
  <si>
    <t>Подметание территории с усовершенствованнным покрытием (крыльца)</t>
  </si>
  <si>
    <t>Подметание свежего снега с усовершенствованием покрытием (крыльца)</t>
  </si>
  <si>
    <t>Сдвиг снега с территории с усовершенствованным покрытием (крыльца)</t>
  </si>
  <si>
    <t>Очистка территории 1-го класса (крылец,вх.площ.)</t>
  </si>
  <si>
    <t>Механизированная уборка тротуара (подходы к МОП)  (погрузчик)</t>
  </si>
  <si>
    <t xml:space="preserve">Осмотр электросетей, арматуры и электрооборудования на чердаках </t>
  </si>
  <si>
    <t xml:space="preserve">Осмотр системы горячего водоснабжения </t>
  </si>
  <si>
    <t>по мере необходимости, но не менее 2 раз</t>
  </si>
  <si>
    <t xml:space="preserve">Очистка кровли, козырек от снежных свесов и сосулек с кровли и козырьков подъездов (25% от общей площади кровли) </t>
  </si>
  <si>
    <t xml:space="preserve">Уборка  чердака  от мусора </t>
  </si>
  <si>
    <t>круглосуточно</t>
  </si>
  <si>
    <t>Мытье МОП 2-5 этаж + МОП 1-го этажа малой посещаемости</t>
  </si>
  <si>
    <t>2б</t>
  </si>
  <si>
    <t xml:space="preserve">ИТОГО по содержанию </t>
  </si>
  <si>
    <t>ВСЕГО годовые затраты</t>
  </si>
  <si>
    <t>Размер платы за жилое помещение (руб/м2 в мес.)</t>
  </si>
  <si>
    <t xml:space="preserve">Непредвиденные расходы 10% </t>
  </si>
  <si>
    <t>Перечень работ, услуг по управлению, содержанию и текущему ремонту общего имущества собственников помещений в многоквартирном  доме</t>
  </si>
  <si>
    <t>№2б по ул. Советская, в г.Ухта</t>
  </si>
  <si>
    <t xml:space="preserve">Приложение № 1
к постановлению
администрации МОГО «Ухта»
от 25 апреля 2022 г.  № 761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</si>
</sst>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0.0"/>
    <numFmt numFmtId="167" formatCode="_-* #,##0.000\ _₽_-;\-* #,##0.000\ _₽_-;_-* &quot;-&quot;??\ _₽_-;_-@_-"/>
  </numFmts>
  <fonts count="35" x14ac:knownFonts="1">
    <font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name val="Arial Cyr"/>
      <family val="2"/>
      <charset val="204"/>
    </font>
    <font>
      <b/>
      <sz val="8"/>
      <color indexed="81"/>
      <name val="Tahoma"/>
      <charset val="1"/>
    </font>
    <font>
      <sz val="8"/>
      <color indexed="81"/>
      <name val="Tahoma"/>
      <charset val="1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</cellStyleXfs>
  <cellXfs count="167">
    <xf numFmtId="0" fontId="0" fillId="0" borderId="0" xfId="0"/>
    <xf numFmtId="0" fontId="1" fillId="0" borderId="0" xfId="0" applyFont="1" applyFill="1" applyAlignment="1">
      <alignment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 wrapText="1"/>
    </xf>
    <xf numFmtId="0" fontId="14" fillId="0" borderId="0" xfId="0" applyFont="1"/>
    <xf numFmtId="0" fontId="15" fillId="0" borderId="0" xfId="0" applyFont="1"/>
    <xf numFmtId="0" fontId="15" fillId="0" borderId="0" xfId="0" applyFont="1" applyFill="1"/>
    <xf numFmtId="0" fontId="14" fillId="0" borderId="0" xfId="0" applyFont="1" applyFill="1"/>
    <xf numFmtId="165" fontId="3" fillId="0" borderId="0" xfId="0" applyNumberFormat="1" applyFont="1" applyFill="1" applyBorder="1" applyAlignment="1">
      <alignment horizontal="right" wrapText="1"/>
    </xf>
    <xf numFmtId="2" fontId="14" fillId="0" borderId="0" xfId="0" applyNumberFormat="1" applyFont="1" applyFill="1"/>
    <xf numFmtId="0" fontId="19" fillId="0" borderId="1" xfId="0" applyFont="1" applyFill="1" applyBorder="1" applyAlignment="1">
      <alignment horizontal="left" vertical="center" wrapText="1"/>
    </xf>
    <xf numFmtId="0" fontId="15" fillId="0" borderId="0" xfId="0" applyFont="1" applyBorder="1"/>
    <xf numFmtId="0" fontId="0" fillId="0" borderId="0" xfId="0" applyBorder="1"/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0" fontId="21" fillId="0" borderId="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2" fontId="19" fillId="2" borderId="1" xfId="0" applyNumberFormat="1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wrapText="1"/>
    </xf>
    <xf numFmtId="2" fontId="3" fillId="2" borderId="0" xfId="0" applyNumberFormat="1" applyFont="1" applyFill="1" applyBorder="1" applyAlignment="1">
      <alignment horizontal="right" wrapText="1"/>
    </xf>
    <xf numFmtId="2" fontId="1" fillId="2" borderId="0" xfId="0" applyNumberFormat="1" applyFont="1" applyFill="1" applyAlignment="1">
      <alignment vertical="center" wrapText="1"/>
    </xf>
    <xf numFmtId="2" fontId="21" fillId="2" borderId="0" xfId="0" applyNumberFormat="1" applyFont="1" applyFill="1" applyBorder="1" applyAlignment="1">
      <alignment horizontal="right" vertical="center" wrapText="1"/>
    </xf>
    <xf numFmtId="2" fontId="0" fillId="2" borderId="0" xfId="0" applyNumberFormat="1" applyFill="1"/>
    <xf numFmtId="2" fontId="8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2" fontId="0" fillId="2" borderId="0" xfId="0" applyNumberFormat="1" applyFont="1" applyFill="1"/>
    <xf numFmtId="4" fontId="16" fillId="2" borderId="1" xfId="1" applyNumberFormat="1" applyFont="1" applyFill="1" applyBorder="1" applyAlignment="1" applyProtection="1">
      <alignment horizontal="center" vertical="center" wrapText="1"/>
      <protection hidden="1"/>
    </xf>
    <xf numFmtId="2" fontId="7" fillId="2" borderId="1" xfId="0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2" fontId="16" fillId="3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3" fontId="19" fillId="2" borderId="1" xfId="17" applyNumberFormat="1" applyFont="1" applyFill="1" applyBorder="1" applyAlignment="1">
      <alignment horizontal="center" vertical="center" wrapText="1"/>
    </xf>
    <xf numFmtId="43" fontId="19" fillId="2" borderId="1" xfId="17" applyNumberFormat="1" applyFont="1" applyFill="1" applyBorder="1" applyAlignment="1">
      <alignment horizontal="left" vertical="center" wrapText="1"/>
    </xf>
    <xf numFmtId="2" fontId="19" fillId="2" borderId="1" xfId="17" applyNumberFormat="1" applyFont="1" applyFill="1" applyBorder="1" applyAlignment="1">
      <alignment horizontal="center" vertical="center" wrapText="1"/>
    </xf>
    <xf numFmtId="0" fontId="0" fillId="2" borderId="0" xfId="0" applyFill="1"/>
    <xf numFmtId="0" fontId="14" fillId="2" borderId="0" xfId="0" applyFont="1" applyFill="1"/>
    <xf numFmtId="0" fontId="15" fillId="2" borderId="0" xfId="0" applyFont="1" applyFill="1"/>
    <xf numFmtId="0" fontId="19" fillId="2" borderId="1" xfId="1" applyFont="1" applyFill="1" applyBorder="1" applyAlignment="1" applyProtection="1">
      <alignment horizontal="center" vertical="center" wrapText="1"/>
      <protection hidden="1"/>
    </xf>
    <xf numFmtId="2" fontId="19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5" fillId="2" borderId="0" xfId="0" applyFont="1" applyFill="1" applyAlignment="1">
      <alignment horizontal="center" vertical="center" wrapText="1"/>
    </xf>
    <xf numFmtId="165" fontId="16" fillId="2" borderId="0" xfId="0" applyNumberFormat="1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center" vertical="center" wrapText="1"/>
    </xf>
    <xf numFmtId="2" fontId="0" fillId="0" borderId="0" xfId="0" applyNumberFormat="1" applyFill="1" applyAlignment="1">
      <alignment horizont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2" fontId="11" fillId="2" borderId="1" xfId="10" applyNumberFormat="1" applyFont="1" applyFill="1" applyBorder="1" applyAlignment="1" applyProtection="1">
      <alignment horizontal="center" vertical="center" wrapText="1"/>
      <protection hidden="1"/>
    </xf>
    <xf numFmtId="2" fontId="21" fillId="0" borderId="0" xfId="0" applyNumberFormat="1" applyFont="1" applyFill="1" applyAlignment="1">
      <alignment horizontal="center" vertical="center" wrapText="1"/>
    </xf>
    <xf numFmtId="0" fontId="19" fillId="0" borderId="1" xfId="10" applyFont="1" applyFill="1" applyBorder="1" applyAlignment="1" applyProtection="1">
      <alignment horizontal="center" vertical="top" wrapText="1"/>
      <protection hidden="1"/>
    </xf>
    <xf numFmtId="49" fontId="1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6" fillId="2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5" fillId="2" borderId="0" xfId="0" applyFont="1" applyFill="1" applyAlignment="1"/>
    <xf numFmtId="0" fontId="29" fillId="0" borderId="0" xfId="0" applyFont="1"/>
    <xf numFmtId="2" fontId="19" fillId="4" borderId="1" xfId="0" applyNumberFormat="1" applyFont="1" applyFill="1" applyBorder="1" applyAlignment="1">
      <alignment horizontal="center" vertical="center" wrapText="1"/>
    </xf>
    <xf numFmtId="2" fontId="10" fillId="4" borderId="1" xfId="0" applyNumberFormat="1" applyFont="1" applyFill="1" applyBorder="1" applyAlignment="1">
      <alignment horizontal="center" vertical="center" wrapText="1"/>
    </xf>
    <xf numFmtId="4" fontId="16" fillId="4" borderId="1" xfId="1" applyNumberFormat="1" applyFont="1" applyFill="1" applyBorder="1" applyAlignment="1" applyProtection="1">
      <alignment horizontal="center" vertical="center" wrapText="1"/>
      <protection hidden="1"/>
    </xf>
    <xf numFmtId="164" fontId="19" fillId="4" borderId="1" xfId="0" applyNumberFormat="1" applyFont="1" applyFill="1" applyBorder="1" applyAlignment="1">
      <alignment horizontal="center" vertical="center" wrapText="1"/>
    </xf>
    <xf numFmtId="0" fontId="19" fillId="4" borderId="1" xfId="10" applyFont="1" applyFill="1" applyBorder="1" applyAlignment="1" applyProtection="1">
      <alignment horizontal="center" vertical="top" wrapText="1"/>
      <protection hidden="1"/>
    </xf>
    <xf numFmtId="49" fontId="19" fillId="4" borderId="1" xfId="10" applyNumberFormat="1" applyFont="1" applyFill="1" applyBorder="1" applyAlignment="1" applyProtection="1">
      <alignment horizontal="left" vertical="top" wrapText="1"/>
      <protection hidden="1"/>
    </xf>
    <xf numFmtId="2" fontId="19" fillId="4" borderId="1" xfId="10" applyNumberFormat="1" applyFont="1" applyFill="1" applyBorder="1" applyAlignment="1" applyProtection="1">
      <alignment horizontal="center" vertical="top" wrapText="1"/>
      <protection hidden="1"/>
    </xf>
    <xf numFmtId="43" fontId="19" fillId="0" borderId="1" xfId="17" applyNumberFormat="1" applyFont="1" applyFill="1" applyBorder="1" applyAlignment="1">
      <alignment horizontal="center" vertical="center" wrapText="1"/>
    </xf>
    <xf numFmtId="43" fontId="19" fillId="0" borderId="1" xfId="17" applyNumberFormat="1" applyFont="1" applyFill="1" applyBorder="1" applyAlignment="1">
      <alignment horizontal="left" vertical="center" wrapText="1"/>
    </xf>
    <xf numFmtId="2" fontId="19" fillId="0" borderId="1" xfId="17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165" fontId="19" fillId="0" borderId="1" xfId="17" applyNumberFormat="1" applyFont="1" applyFill="1" applyBorder="1" applyAlignment="1">
      <alignment vertical="center"/>
    </xf>
    <xf numFmtId="166" fontId="19" fillId="0" borderId="1" xfId="0" applyNumberFormat="1" applyFont="1" applyFill="1" applyBorder="1" applyAlignment="1">
      <alignment vertical="center" wrapText="1"/>
    </xf>
    <xf numFmtId="164" fontId="19" fillId="0" borderId="1" xfId="0" applyNumberFormat="1" applyFont="1" applyFill="1" applyBorder="1" applyAlignment="1">
      <alignment horizontal="left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4" fontId="16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19" fillId="0" borderId="1" xfId="10" applyNumberFormat="1" applyFont="1" applyFill="1" applyBorder="1" applyAlignment="1" applyProtection="1">
      <alignment horizontal="left" vertical="top" wrapText="1"/>
      <protection hidden="1"/>
    </xf>
    <xf numFmtId="2" fontId="19" fillId="0" borderId="1" xfId="10" applyNumberFormat="1" applyFont="1" applyFill="1" applyBorder="1" applyAlignment="1" applyProtection="1">
      <alignment horizontal="center" vertical="top" wrapText="1"/>
      <protection hidden="1"/>
    </xf>
    <xf numFmtId="164" fontId="19" fillId="0" borderId="1" xfId="0" applyNumberFormat="1" applyFont="1" applyFill="1" applyBorder="1" applyAlignment="1">
      <alignment horizontal="center" vertical="center" wrapText="1"/>
    </xf>
    <xf numFmtId="1" fontId="19" fillId="0" borderId="1" xfId="0" applyNumberFormat="1" applyFont="1" applyFill="1" applyBorder="1" applyAlignment="1">
      <alignment vertical="center" wrapText="1"/>
    </xf>
    <xf numFmtId="2" fontId="19" fillId="0" borderId="1" xfId="0" applyNumberFormat="1" applyFont="1" applyFill="1" applyBorder="1" applyAlignment="1">
      <alignment vertical="center" wrapText="1"/>
    </xf>
    <xf numFmtId="167" fontId="19" fillId="0" borderId="1" xfId="0" applyNumberFormat="1" applyFont="1" applyFill="1" applyBorder="1" applyAlignment="1">
      <alignment horizontal="center" vertical="center" wrapText="1"/>
    </xf>
    <xf numFmtId="43" fontId="17" fillId="0" borderId="1" xfId="10" applyNumberFormat="1" applyFont="1" applyFill="1" applyBorder="1" applyAlignment="1">
      <alignment horizontal="center" vertical="center"/>
    </xf>
    <xf numFmtId="0" fontId="19" fillId="0" borderId="1" xfId="10" applyFont="1" applyFill="1" applyBorder="1" applyAlignment="1" applyProtection="1">
      <alignment horizontal="center" vertical="center" wrapText="1"/>
      <protection hidden="1"/>
    </xf>
    <xf numFmtId="0" fontId="19" fillId="0" borderId="1" xfId="3" applyFont="1" applyFill="1" applyBorder="1" applyAlignment="1" applyProtection="1">
      <alignment horizontal="center" vertical="center" wrapText="1"/>
      <protection hidden="1"/>
    </xf>
    <xf numFmtId="49" fontId="19" fillId="0" borderId="1" xfId="3" applyNumberFormat="1" applyFont="1" applyFill="1" applyBorder="1" applyAlignment="1" applyProtection="1">
      <alignment horizontal="left" vertical="center" wrapText="1"/>
      <protection hidden="1"/>
    </xf>
    <xf numFmtId="2" fontId="19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right" vertical="center" wrapText="1"/>
    </xf>
    <xf numFmtId="164" fontId="19" fillId="0" borderId="2" xfId="0" applyNumberFormat="1" applyFont="1" applyFill="1" applyBorder="1" applyAlignment="1">
      <alignment horizontal="center" vertical="center" wrapText="1"/>
    </xf>
    <xf numFmtId="0" fontId="19" fillId="0" borderId="1" xfId="7" applyFont="1" applyFill="1" applyBorder="1" applyAlignment="1" applyProtection="1">
      <alignment horizontal="center" vertical="center" wrapText="1"/>
      <protection hidden="1"/>
    </xf>
    <xf numFmtId="49" fontId="19" fillId="0" borderId="1" xfId="7" applyNumberFormat="1" applyFont="1" applyFill="1" applyBorder="1" applyAlignment="1" applyProtection="1">
      <alignment horizontal="left" vertical="center" wrapText="1"/>
      <protection hidden="1"/>
    </xf>
    <xf numFmtId="2" fontId="19" fillId="0" borderId="1" xfId="7" applyNumberFormat="1" applyFont="1" applyFill="1" applyBorder="1" applyAlignment="1" applyProtection="1">
      <alignment horizontal="center" vertical="center" wrapText="1"/>
      <protection hidden="1"/>
    </xf>
    <xf numFmtId="0" fontId="19" fillId="0" borderId="1" xfId="8" applyFont="1" applyFill="1" applyBorder="1" applyAlignment="1" applyProtection="1">
      <alignment horizontal="center" vertical="center" wrapText="1"/>
      <protection hidden="1"/>
    </xf>
    <xf numFmtId="49" fontId="19" fillId="0" borderId="1" xfId="8" applyNumberFormat="1" applyFont="1" applyFill="1" applyBorder="1" applyAlignment="1" applyProtection="1">
      <alignment horizontal="left" vertical="center" wrapText="1"/>
      <protection hidden="1"/>
    </xf>
    <xf numFmtId="2" fontId="19" fillId="0" borderId="1" xfId="8" applyNumberFormat="1" applyFont="1" applyFill="1" applyBorder="1" applyAlignment="1" applyProtection="1">
      <alignment horizontal="center" vertical="center" wrapText="1"/>
      <protection hidden="1"/>
    </xf>
    <xf numFmtId="0" fontId="19" fillId="0" borderId="1" xfId="9" applyFont="1" applyFill="1" applyBorder="1" applyAlignment="1" applyProtection="1">
      <alignment horizontal="center" vertical="center" wrapText="1"/>
      <protection hidden="1"/>
    </xf>
    <xf numFmtId="49" fontId="19" fillId="0" borderId="1" xfId="9" applyNumberFormat="1" applyFont="1" applyFill="1" applyBorder="1" applyAlignment="1" applyProtection="1">
      <alignment horizontal="left" vertical="center" wrapText="1"/>
      <protection hidden="1"/>
    </xf>
    <xf numFmtId="2" fontId="19" fillId="0" borderId="1" xfId="9" applyNumberFormat="1" applyFont="1" applyFill="1" applyBorder="1" applyAlignment="1" applyProtection="1">
      <alignment horizontal="center" vertical="center" wrapText="1"/>
      <protection hidden="1"/>
    </xf>
    <xf numFmtId="0" fontId="21" fillId="0" borderId="0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left" vertical="center" wrapText="1"/>
    </xf>
    <xf numFmtId="2" fontId="21" fillId="2" borderId="0" xfId="0" applyNumberFormat="1" applyFont="1" applyFill="1" applyBorder="1" applyAlignment="1">
      <alignment horizontal="left" vertical="center" wrapText="1"/>
    </xf>
    <xf numFmtId="0" fontId="21" fillId="2" borderId="0" xfId="0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horizontal="center" vertical="center" wrapText="1"/>
    </xf>
    <xf numFmtId="2" fontId="21" fillId="2" borderId="0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0" fontId="0" fillId="0" borderId="0" xfId="0" applyFont="1" applyFill="1" applyAlignment="1">
      <alignment wrapText="1"/>
    </xf>
    <xf numFmtId="0" fontId="16" fillId="2" borderId="1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 wrapText="1"/>
    </xf>
    <xf numFmtId="165" fontId="6" fillId="0" borderId="0" xfId="0" applyNumberFormat="1" applyFont="1" applyFill="1" applyBorder="1" applyAlignment="1">
      <alignment horizontal="right" wrapText="1"/>
    </xf>
    <xf numFmtId="0" fontId="23" fillId="0" borderId="0" xfId="0" applyFont="1" applyFill="1" applyAlignment="1">
      <alignment wrapText="1"/>
    </xf>
    <xf numFmtId="165" fontId="6" fillId="0" borderId="0" xfId="0" applyNumberFormat="1" applyFont="1" applyFill="1" applyBorder="1" applyAlignment="1">
      <alignment wrapText="1"/>
    </xf>
    <xf numFmtId="0" fontId="34" fillId="0" borderId="0" xfId="0" applyFont="1" applyFill="1" applyAlignment="1">
      <alignment vertical="center" wrapText="1"/>
    </xf>
    <xf numFmtId="165" fontId="21" fillId="0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30" fillId="0" borderId="0" xfId="0" applyFont="1" applyFill="1" applyAlignment="1">
      <alignment horizontal="left" wrapText="1"/>
    </xf>
    <xf numFmtId="0" fontId="33" fillId="0" borderId="0" xfId="0" applyFont="1" applyFill="1" applyAlignment="1">
      <alignment horizontal="left" wrapText="1"/>
    </xf>
    <xf numFmtId="164" fontId="10" fillId="0" borderId="1" xfId="0" applyNumberFormat="1" applyFont="1" applyFill="1" applyBorder="1" applyAlignment="1">
      <alignment horizontal="center" vertical="center" textRotation="90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0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2" xfId="10" applyFont="1" applyFill="1" applyBorder="1" applyAlignment="1" applyProtection="1">
      <alignment horizontal="center" vertical="center" wrapText="1"/>
      <protection hidden="1"/>
    </xf>
    <xf numFmtId="0" fontId="11" fillId="2" borderId="3" xfId="10" applyFont="1" applyFill="1" applyBorder="1" applyAlignment="1" applyProtection="1">
      <alignment horizontal="center" vertical="center" wrapText="1"/>
      <protection hidden="1"/>
    </xf>
    <xf numFmtId="0" fontId="11" fillId="2" borderId="4" xfId="10" applyFont="1" applyFill="1" applyBorder="1" applyAlignment="1" applyProtection="1">
      <alignment horizontal="center" vertical="center" wrapText="1"/>
      <protection hidden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49" fontId="24" fillId="0" borderId="2" xfId="0" applyNumberFormat="1" applyFont="1" applyFill="1" applyBorder="1" applyAlignment="1">
      <alignment horizontal="center" vertical="center" wrapText="1"/>
    </xf>
    <xf numFmtId="49" fontId="24" fillId="0" borderId="3" xfId="0" applyNumberFormat="1" applyFont="1" applyFill="1" applyBorder="1" applyAlignment="1">
      <alignment horizontal="center" vertical="center" wrapText="1"/>
    </xf>
    <xf numFmtId="49" fontId="24" fillId="0" borderId="4" xfId="0" applyNumberFormat="1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center" wrapText="1"/>
    </xf>
    <xf numFmtId="166" fontId="24" fillId="0" borderId="2" xfId="0" applyNumberFormat="1" applyFont="1" applyFill="1" applyBorder="1" applyAlignment="1">
      <alignment horizontal="center" vertical="center" wrapText="1"/>
    </xf>
    <xf numFmtId="49" fontId="24" fillId="2" borderId="2" xfId="0" applyNumberFormat="1" applyFont="1" applyFill="1" applyBorder="1" applyAlignment="1">
      <alignment horizontal="center" vertical="center" wrapText="1"/>
    </xf>
    <xf numFmtId="49" fontId="24" fillId="2" borderId="3" xfId="0" applyNumberFormat="1" applyFont="1" applyFill="1" applyBorder="1" applyAlignment="1">
      <alignment horizontal="center" vertical="center" wrapText="1"/>
    </xf>
    <xf numFmtId="49" fontId="24" fillId="2" borderId="4" xfId="0" applyNumberFormat="1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166" fontId="19" fillId="0" borderId="2" xfId="0" applyNumberFormat="1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49" fontId="19" fillId="0" borderId="3" xfId="0" applyNumberFormat="1" applyFont="1" applyFill="1" applyBorder="1" applyAlignment="1">
      <alignment horizontal="center" vertical="center" wrapText="1"/>
    </xf>
    <xf numFmtId="49" fontId="19" fillId="0" borderId="4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</cellXfs>
  <cellStyles count="18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  <cellStyle name="Финансовый" xfId="1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AE95"/>
  <sheetViews>
    <sheetView tabSelected="1" view="pageBreakPreview" zoomScale="60" zoomScaleNormal="90" workbookViewId="0">
      <selection activeCell="E1" sqref="E1:J4"/>
    </sheetView>
  </sheetViews>
  <sheetFormatPr defaultRowHeight="15" x14ac:dyDescent="0.25"/>
  <cols>
    <col min="1" max="1" width="14.5703125" style="4" customWidth="1"/>
    <col min="2" max="2" width="45.85546875" style="16" customWidth="1"/>
    <col min="3" max="3" width="14.28515625" style="5" customWidth="1"/>
    <col min="4" max="4" width="15.7109375" style="50" customWidth="1"/>
    <col min="5" max="5" width="12.7109375" style="58" customWidth="1"/>
    <col min="6" max="6" width="11" style="4" customWidth="1"/>
    <col min="7" max="7" width="11.140625" style="47" customWidth="1"/>
    <col min="8" max="8" width="14.42578125" style="23" customWidth="1"/>
    <col min="9" max="9" width="14.140625" style="27" customWidth="1"/>
    <col min="10" max="10" width="9.5703125" customWidth="1"/>
  </cols>
  <sheetData>
    <row r="1" spans="1:11" ht="18.75" x14ac:dyDescent="0.3">
      <c r="A1" s="116"/>
      <c r="B1" s="116"/>
      <c r="C1" s="116"/>
      <c r="D1" s="116"/>
      <c r="E1" s="166" t="s">
        <v>152</v>
      </c>
      <c r="F1" s="165"/>
      <c r="G1" s="165"/>
      <c r="H1" s="165"/>
      <c r="I1" s="165"/>
      <c r="J1" s="165"/>
    </row>
    <row r="2" spans="1:11" ht="15.75" x14ac:dyDescent="0.25">
      <c r="B2" s="4"/>
      <c r="C2" s="117"/>
      <c r="D2" s="117"/>
      <c r="E2" s="165"/>
      <c r="F2" s="165"/>
      <c r="G2" s="165"/>
      <c r="H2" s="165"/>
      <c r="I2" s="165"/>
      <c r="J2" s="165"/>
    </row>
    <row r="3" spans="1:11" ht="36" customHeight="1" x14ac:dyDescent="0.25">
      <c r="A3" s="1"/>
      <c r="B3" s="15"/>
      <c r="C3" s="115"/>
      <c r="D3" s="118"/>
      <c r="E3" s="165"/>
      <c r="F3" s="165"/>
      <c r="G3" s="165"/>
      <c r="H3" s="165"/>
      <c r="I3" s="165"/>
      <c r="J3" s="165"/>
    </row>
    <row r="4" spans="1:11" ht="15.75" x14ac:dyDescent="0.25">
      <c r="A4" s="1"/>
      <c r="B4" s="15"/>
      <c r="C4" s="115"/>
      <c r="D4" s="118"/>
      <c r="E4" s="165"/>
      <c r="F4" s="165"/>
      <c r="G4" s="165"/>
      <c r="H4" s="165"/>
      <c r="I4" s="165"/>
      <c r="J4" s="165"/>
    </row>
    <row r="5" spans="1:11" ht="31.5" customHeight="1" x14ac:dyDescent="0.25">
      <c r="A5" s="1"/>
      <c r="B5" s="15"/>
      <c r="C5" s="119"/>
      <c r="D5" s="119"/>
      <c r="E5" s="119"/>
      <c r="F5" s="119"/>
      <c r="G5" s="119"/>
      <c r="H5" s="119"/>
      <c r="I5" s="119"/>
      <c r="J5" s="119"/>
    </row>
    <row r="6" spans="1:11" ht="15.75" customHeight="1" x14ac:dyDescent="0.3">
      <c r="A6" s="1"/>
      <c r="B6" s="36" t="s">
        <v>29</v>
      </c>
      <c r="C6" s="144" t="s">
        <v>124</v>
      </c>
      <c r="D6" s="145"/>
      <c r="E6" s="146"/>
      <c r="F6" s="10"/>
      <c r="G6" s="48"/>
      <c r="H6" s="24"/>
      <c r="I6" s="24"/>
    </row>
    <row r="7" spans="1:11" ht="15.75" customHeight="1" x14ac:dyDescent="0.3">
      <c r="A7" s="1"/>
      <c r="B7" s="36" t="s">
        <v>30</v>
      </c>
      <c r="C7" s="147" t="s">
        <v>145</v>
      </c>
      <c r="D7" s="148"/>
      <c r="E7" s="149"/>
      <c r="F7" s="10"/>
      <c r="G7" s="48"/>
      <c r="H7" s="24"/>
      <c r="I7" s="24"/>
    </row>
    <row r="8" spans="1:11" ht="15.75" customHeight="1" x14ac:dyDescent="0.3">
      <c r="A8" s="1"/>
      <c r="B8" s="36" t="s">
        <v>31</v>
      </c>
      <c r="C8" s="152" t="s">
        <v>125</v>
      </c>
      <c r="D8" s="153"/>
      <c r="E8" s="154"/>
      <c r="F8" s="10"/>
      <c r="G8" s="48"/>
      <c r="H8" s="24"/>
      <c r="I8" s="24"/>
    </row>
    <row r="9" spans="1:11" ht="15.75" customHeight="1" x14ac:dyDescent="0.3">
      <c r="A9" s="1"/>
      <c r="B9" s="36" t="s">
        <v>32</v>
      </c>
      <c r="C9" s="155" t="s">
        <v>73</v>
      </c>
      <c r="D9" s="156"/>
      <c r="E9" s="157"/>
      <c r="F9" s="10"/>
      <c r="G9" s="48"/>
      <c r="H9" s="24"/>
      <c r="I9" s="24"/>
    </row>
    <row r="10" spans="1:11" ht="15.75" customHeight="1" x14ac:dyDescent="0.3">
      <c r="A10" s="1"/>
      <c r="B10" s="36" t="s">
        <v>33</v>
      </c>
      <c r="C10" s="155">
        <v>5</v>
      </c>
      <c r="D10" s="156"/>
      <c r="E10" s="157"/>
      <c r="F10" s="10"/>
      <c r="G10" s="48"/>
      <c r="H10" s="24"/>
      <c r="I10" s="24"/>
    </row>
    <row r="11" spans="1:11" ht="15.75" customHeight="1" x14ac:dyDescent="0.3">
      <c r="A11" s="1"/>
      <c r="B11" s="36" t="s">
        <v>34</v>
      </c>
      <c r="C11" s="155">
        <v>1</v>
      </c>
      <c r="D11" s="156"/>
      <c r="E11" s="157"/>
      <c r="F11" s="10"/>
      <c r="G11" s="48"/>
      <c r="H11" s="24"/>
      <c r="I11" s="24"/>
    </row>
    <row r="12" spans="1:11" ht="15.75" customHeight="1" x14ac:dyDescent="0.3">
      <c r="A12" s="1"/>
      <c r="B12" s="36" t="s">
        <v>105</v>
      </c>
      <c r="C12" s="155">
        <v>131</v>
      </c>
      <c r="D12" s="156"/>
      <c r="E12" s="157"/>
      <c r="F12" s="10"/>
      <c r="G12" s="48"/>
      <c r="H12" s="24"/>
      <c r="I12" s="24"/>
    </row>
    <row r="13" spans="1:11" ht="31.5" customHeight="1" x14ac:dyDescent="0.3">
      <c r="A13" s="1"/>
      <c r="B13" s="36" t="s">
        <v>35</v>
      </c>
      <c r="C13" s="151">
        <v>2758.4</v>
      </c>
      <c r="D13" s="145"/>
      <c r="E13" s="146"/>
      <c r="F13" s="10"/>
      <c r="G13" s="48"/>
      <c r="H13" s="24"/>
      <c r="I13" s="24"/>
    </row>
    <row r="14" spans="1:11" ht="36" customHeight="1" x14ac:dyDescent="0.25">
      <c r="A14" s="1"/>
      <c r="B14" s="36" t="s">
        <v>36</v>
      </c>
      <c r="C14" s="151">
        <v>2227.9</v>
      </c>
      <c r="D14" s="145"/>
      <c r="E14" s="146"/>
      <c r="F14" s="3"/>
      <c r="G14" s="49"/>
      <c r="H14" s="25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5.75" x14ac:dyDescent="0.25">
      <c r="A16" s="120" t="s">
        <v>150</v>
      </c>
      <c r="B16" s="120"/>
      <c r="C16" s="120"/>
      <c r="D16" s="120"/>
      <c r="E16" s="120"/>
      <c r="F16" s="120"/>
      <c r="G16" s="120"/>
      <c r="H16" s="120"/>
      <c r="I16" s="120"/>
      <c r="J16" s="120"/>
      <c r="K16" s="1"/>
    </row>
    <row r="17" spans="1:11" ht="15.75" customHeight="1" x14ac:dyDescent="0.25">
      <c r="A17" s="120" t="s">
        <v>151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"/>
    </row>
    <row r="18" spans="1:11" ht="16.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82.5" customHeight="1" x14ac:dyDescent="0.25">
      <c r="A19" s="18" t="s">
        <v>0</v>
      </c>
      <c r="B19" s="18" t="s">
        <v>1</v>
      </c>
      <c r="C19" s="18" t="s">
        <v>2</v>
      </c>
      <c r="D19" s="51" t="s">
        <v>42</v>
      </c>
      <c r="E19" s="18" t="s">
        <v>3</v>
      </c>
      <c r="F19" s="18" t="s">
        <v>126</v>
      </c>
      <c r="G19" s="35" t="s">
        <v>4</v>
      </c>
      <c r="H19" s="32" t="s">
        <v>127</v>
      </c>
      <c r="I19" s="28" t="s">
        <v>5</v>
      </c>
      <c r="J19" s="19" t="s">
        <v>72</v>
      </c>
    </row>
    <row r="20" spans="1:11" x14ac:dyDescent="0.25">
      <c r="A20" s="21">
        <v>1</v>
      </c>
      <c r="B20" s="20">
        <v>2</v>
      </c>
      <c r="C20" s="20">
        <v>3</v>
      </c>
      <c r="D20" s="52">
        <v>4</v>
      </c>
      <c r="E20" s="20">
        <v>6</v>
      </c>
      <c r="F20" s="20">
        <v>7</v>
      </c>
      <c r="G20" s="35">
        <v>8</v>
      </c>
      <c r="H20" s="33">
        <v>9</v>
      </c>
      <c r="I20" s="29">
        <v>10</v>
      </c>
      <c r="J20" s="20">
        <v>11</v>
      </c>
    </row>
    <row r="21" spans="1:11" ht="12" customHeight="1" x14ac:dyDescent="0.25">
      <c r="A21" s="37"/>
      <c r="B21" s="138" t="s">
        <v>106</v>
      </c>
      <c r="C21" s="139"/>
      <c r="D21" s="139"/>
      <c r="E21" s="139"/>
      <c r="F21" s="140"/>
      <c r="G21" s="35"/>
      <c r="H21" s="33"/>
      <c r="I21" s="29"/>
      <c r="J21" s="38"/>
    </row>
    <row r="22" spans="1:11" x14ac:dyDescent="0.25">
      <c r="A22" s="39" t="s">
        <v>129</v>
      </c>
      <c r="B22" s="40" t="s">
        <v>107</v>
      </c>
      <c r="C22" s="39" t="s">
        <v>6</v>
      </c>
      <c r="D22" s="41">
        <v>48</v>
      </c>
      <c r="E22" s="73">
        <f>(2.5+2.5+4.2+6.7+123.1+34.1+1.7+3.7)/100</f>
        <v>1.7849999999999997</v>
      </c>
      <c r="F22" s="22">
        <f t="shared" ref="F22:F27" si="0">E22*D22</f>
        <v>85.679999999999978</v>
      </c>
      <c r="G22" s="57">
        <v>257.58</v>
      </c>
      <c r="H22" s="33">
        <f>G22*F22</f>
        <v>22069.454399999991</v>
      </c>
      <c r="I22" s="29">
        <f>H22/12/2758.4</f>
        <v>0.66673477378190227</v>
      </c>
      <c r="J22" s="38"/>
    </row>
    <row r="23" spans="1:11" x14ac:dyDescent="0.25">
      <c r="A23" s="39" t="s">
        <v>108</v>
      </c>
      <c r="B23" s="40" t="s">
        <v>109</v>
      </c>
      <c r="C23" s="39" t="s">
        <v>6</v>
      </c>
      <c r="D23" s="41">
        <v>24</v>
      </c>
      <c r="E23" s="73">
        <f>( 1350.5-320.7-98.4)/100</f>
        <v>9.3140000000000001</v>
      </c>
      <c r="F23" s="22">
        <f t="shared" si="0"/>
        <v>223.536</v>
      </c>
      <c r="G23" s="111">
        <v>257.58</v>
      </c>
      <c r="H23" s="33">
        <f t="shared" ref="H23:H74" si="1">G23*F23</f>
        <v>57578.402879999994</v>
      </c>
      <c r="I23" s="29">
        <f t="shared" ref="I23:I84" si="2">H23/12/2758.4</f>
        <v>1.7394867459396748</v>
      </c>
      <c r="J23" s="38"/>
    </row>
    <row r="24" spans="1:11" x14ac:dyDescent="0.25">
      <c r="A24" s="39" t="s">
        <v>95</v>
      </c>
      <c r="B24" s="40" t="s">
        <v>110</v>
      </c>
      <c r="C24" s="39" t="s">
        <v>6</v>
      </c>
      <c r="D24" s="41">
        <v>24</v>
      </c>
      <c r="E24" s="73">
        <f>(178.5+2.7)/100</f>
        <v>1.8119999999999998</v>
      </c>
      <c r="F24" s="22">
        <f t="shared" si="0"/>
        <v>43.488</v>
      </c>
      <c r="G24" s="57">
        <v>669.24</v>
      </c>
      <c r="H24" s="33">
        <f t="shared" si="1"/>
        <v>29103.90912</v>
      </c>
      <c r="I24" s="29">
        <f t="shared" si="2"/>
        <v>0.87925092807424599</v>
      </c>
      <c r="J24" s="38"/>
    </row>
    <row r="25" spans="1:11" ht="25.5" x14ac:dyDescent="0.25">
      <c r="A25" s="68" t="s">
        <v>111</v>
      </c>
      <c r="B25" s="69" t="s">
        <v>144</v>
      </c>
      <c r="C25" s="68" t="s">
        <v>6</v>
      </c>
      <c r="D25" s="70">
        <v>12</v>
      </c>
      <c r="E25" s="73">
        <f>(931.4+6.3+22.3+8.9+20.8+13+12.9+1.6+18.8+15.9)/100</f>
        <v>10.518999999999998</v>
      </c>
      <c r="F25" s="72">
        <f t="shared" si="0"/>
        <v>126.22799999999998</v>
      </c>
      <c r="G25" s="111">
        <v>669.24</v>
      </c>
      <c r="H25" s="52">
        <f t="shared" si="1"/>
        <v>84476.826719999983</v>
      </c>
      <c r="I25" s="29">
        <f t="shared" si="2"/>
        <v>2.5521083091647325</v>
      </c>
      <c r="J25" s="38"/>
    </row>
    <row r="26" spans="1:11" x14ac:dyDescent="0.25">
      <c r="A26" s="68" t="s">
        <v>129</v>
      </c>
      <c r="B26" s="69" t="s">
        <v>130</v>
      </c>
      <c r="C26" s="68" t="s">
        <v>6</v>
      </c>
      <c r="D26" s="70">
        <v>12</v>
      </c>
      <c r="E26" s="73">
        <f>(9.4+9.6+12.3+12.3+12.3+12.3+12.3+12.3+12.3+12.3)/100</f>
        <v>1.1739999999999999</v>
      </c>
      <c r="F26" s="72">
        <f t="shared" si="0"/>
        <v>14.087999999999999</v>
      </c>
      <c r="G26" s="111">
        <v>257.58</v>
      </c>
      <c r="H26" s="52">
        <f t="shared" ref="H26" si="3">G26*F26</f>
        <v>3628.7870399999997</v>
      </c>
      <c r="I26" s="29">
        <f t="shared" si="2"/>
        <v>0.10962837877030161</v>
      </c>
      <c r="J26" s="38"/>
    </row>
    <row r="27" spans="1:11" x14ac:dyDescent="0.25">
      <c r="A27" s="68" t="s">
        <v>131</v>
      </c>
      <c r="B27" s="69" t="s">
        <v>132</v>
      </c>
      <c r="C27" s="68" t="s">
        <v>6</v>
      </c>
      <c r="D27" s="70">
        <v>12</v>
      </c>
      <c r="E27" s="73">
        <f>E26</f>
        <v>1.1739999999999999</v>
      </c>
      <c r="F27" s="72">
        <f t="shared" si="0"/>
        <v>14.087999999999999</v>
      </c>
      <c r="G27" s="111">
        <v>669.24</v>
      </c>
      <c r="H27" s="52">
        <f t="shared" ref="H27" si="4">G27*F27</f>
        <v>9428.2531199999994</v>
      </c>
      <c r="I27" s="29">
        <f t="shared" si="2"/>
        <v>0.28483459976798142</v>
      </c>
      <c r="J27" s="38"/>
    </row>
    <row r="28" spans="1:11" s="8" customFormat="1" ht="30.75" customHeight="1" x14ac:dyDescent="0.25">
      <c r="A28" s="71" t="s">
        <v>96</v>
      </c>
      <c r="B28" s="12" t="s">
        <v>97</v>
      </c>
      <c r="C28" s="71" t="s">
        <v>98</v>
      </c>
      <c r="D28" s="72">
        <v>1</v>
      </c>
      <c r="E28" s="74">
        <f>4/10</f>
        <v>0.4</v>
      </c>
      <c r="F28" s="75">
        <f>E28</f>
        <v>0.4</v>
      </c>
      <c r="G28" s="76">
        <v>764.95</v>
      </c>
      <c r="H28" s="52">
        <f t="shared" si="1"/>
        <v>305.98</v>
      </c>
      <c r="I28" s="29">
        <f t="shared" si="2"/>
        <v>9.2438853441608668E-3</v>
      </c>
      <c r="J28" s="123"/>
    </row>
    <row r="29" spans="1:11" s="8" customFormat="1" ht="32.25" customHeight="1" x14ac:dyDescent="0.25">
      <c r="A29" s="71" t="s">
        <v>99</v>
      </c>
      <c r="B29" s="12" t="s">
        <v>100</v>
      </c>
      <c r="C29" s="71" t="s">
        <v>6</v>
      </c>
      <c r="D29" s="72">
        <v>1</v>
      </c>
      <c r="E29" s="74">
        <v>0.4</v>
      </c>
      <c r="F29" s="75">
        <f>E29</f>
        <v>0.4</v>
      </c>
      <c r="G29" s="77">
        <v>65.040000000000006</v>
      </c>
      <c r="H29" s="52">
        <f t="shared" si="1"/>
        <v>26.016000000000005</v>
      </c>
      <c r="I29" s="29">
        <f t="shared" si="2"/>
        <v>7.8596287703016265E-4</v>
      </c>
      <c r="J29" s="123"/>
    </row>
    <row r="30" spans="1:11" s="8" customFormat="1" ht="30.75" customHeight="1" x14ac:dyDescent="0.25">
      <c r="A30" s="71" t="s">
        <v>101</v>
      </c>
      <c r="B30" s="12" t="s">
        <v>102</v>
      </c>
      <c r="C30" s="71" t="s">
        <v>6</v>
      </c>
      <c r="D30" s="72">
        <v>1</v>
      </c>
      <c r="E30" s="74">
        <v>0</v>
      </c>
      <c r="F30" s="75">
        <v>0.04</v>
      </c>
      <c r="G30" s="77">
        <v>320.02999999999997</v>
      </c>
      <c r="H30" s="52">
        <f t="shared" si="1"/>
        <v>12.8012</v>
      </c>
      <c r="I30" s="29">
        <f t="shared" si="2"/>
        <v>3.8673385537509665E-4</v>
      </c>
      <c r="J30" s="123"/>
    </row>
    <row r="31" spans="1:11" s="8" customFormat="1" ht="30" customHeight="1" x14ac:dyDescent="0.25">
      <c r="A31" s="71" t="s">
        <v>103</v>
      </c>
      <c r="B31" s="12" t="s">
        <v>104</v>
      </c>
      <c r="C31" s="71" t="s">
        <v>98</v>
      </c>
      <c r="D31" s="72">
        <v>1</v>
      </c>
      <c r="E31" s="74">
        <v>0</v>
      </c>
      <c r="F31" s="75">
        <v>0.6</v>
      </c>
      <c r="G31" s="77">
        <v>216.77</v>
      </c>
      <c r="H31" s="52">
        <f t="shared" si="1"/>
        <v>130.06200000000001</v>
      </c>
      <c r="I31" s="29">
        <f t="shared" si="2"/>
        <v>3.9292705916473322E-3</v>
      </c>
      <c r="J31" s="123"/>
    </row>
    <row r="32" spans="1:11" s="42" customFormat="1" ht="15" customHeight="1" x14ac:dyDescent="0.25">
      <c r="A32" s="124" t="s">
        <v>78</v>
      </c>
      <c r="B32" s="125"/>
      <c r="C32" s="125"/>
      <c r="D32" s="125"/>
      <c r="E32" s="125"/>
      <c r="F32" s="126"/>
      <c r="G32" s="77"/>
      <c r="H32" s="52">
        <f t="shared" si="1"/>
        <v>0</v>
      </c>
      <c r="I32" s="29">
        <f t="shared" si="2"/>
        <v>0</v>
      </c>
      <c r="J32" s="123"/>
    </row>
    <row r="33" spans="1:10" s="42" customFormat="1" x14ac:dyDescent="0.25">
      <c r="A33" s="124" t="s">
        <v>45</v>
      </c>
      <c r="B33" s="125"/>
      <c r="C33" s="125"/>
      <c r="D33" s="125"/>
      <c r="E33" s="125"/>
      <c r="F33" s="126"/>
      <c r="G33" s="77"/>
      <c r="H33" s="52">
        <f t="shared" si="1"/>
        <v>0</v>
      </c>
      <c r="I33" s="29">
        <f t="shared" si="2"/>
        <v>0</v>
      </c>
      <c r="J33" s="123"/>
    </row>
    <row r="34" spans="1:10" s="9" customFormat="1" ht="25.5" x14ac:dyDescent="0.2">
      <c r="A34" s="71" t="s">
        <v>46</v>
      </c>
      <c r="B34" s="12" t="s">
        <v>133</v>
      </c>
      <c r="C34" s="71" t="s">
        <v>9</v>
      </c>
      <c r="D34" s="70">
        <v>48</v>
      </c>
      <c r="E34" s="82">
        <f>(6.7+0.12+12.1)/1000</f>
        <v>1.8920000000000003E-2</v>
      </c>
      <c r="F34" s="83">
        <f>D34*E34</f>
        <v>0.90816000000000008</v>
      </c>
      <c r="G34" s="77">
        <v>379.87</v>
      </c>
      <c r="H34" s="52">
        <f t="shared" si="1"/>
        <v>344.98273920000003</v>
      </c>
      <c r="I34" s="29">
        <f t="shared" si="2"/>
        <v>1.0422187354988399E-2</v>
      </c>
      <c r="J34" s="123"/>
    </row>
    <row r="35" spans="1:10" s="9" customFormat="1" ht="30" customHeight="1" x14ac:dyDescent="0.2">
      <c r="A35" s="71" t="s">
        <v>68</v>
      </c>
      <c r="B35" s="12" t="s">
        <v>10</v>
      </c>
      <c r="C35" s="71" t="s">
        <v>9</v>
      </c>
      <c r="D35" s="70">
        <v>6</v>
      </c>
      <c r="E35" s="74">
        <f xml:space="preserve"> (80.8+80.8+13+13)*2/1000</f>
        <v>0.37519999999999998</v>
      </c>
      <c r="F35" s="83">
        <f>E35*D35</f>
        <v>2.2511999999999999</v>
      </c>
      <c r="G35" s="77">
        <v>228.97</v>
      </c>
      <c r="H35" s="52">
        <f t="shared" si="1"/>
        <v>515.45726400000001</v>
      </c>
      <c r="I35" s="29">
        <f t="shared" si="2"/>
        <v>1.5572350638051043E-2</v>
      </c>
      <c r="J35" s="123"/>
    </row>
    <row r="36" spans="1:10" s="9" customFormat="1" ht="25.5" x14ac:dyDescent="0.2">
      <c r="A36" s="71" t="s">
        <v>47</v>
      </c>
      <c r="B36" s="12" t="s">
        <v>11</v>
      </c>
      <c r="C36" s="71" t="s">
        <v>9</v>
      </c>
      <c r="D36" s="70">
        <v>1</v>
      </c>
      <c r="E36" s="74">
        <f xml:space="preserve"> (80.8+80.8+13+13)*2/1000</f>
        <v>0.37519999999999998</v>
      </c>
      <c r="F36" s="83">
        <f>E36*D36</f>
        <v>0.37519999999999998</v>
      </c>
      <c r="G36" s="77">
        <v>4436.18</v>
      </c>
      <c r="H36" s="52">
        <f t="shared" si="1"/>
        <v>1664.4547359999999</v>
      </c>
      <c r="I36" s="29">
        <f t="shared" si="2"/>
        <v>5.0284426237432317E-2</v>
      </c>
      <c r="J36" s="123"/>
    </row>
    <row r="37" spans="1:10" s="9" customFormat="1" ht="25.5" x14ac:dyDescent="0.2">
      <c r="A37" s="55" t="s">
        <v>79</v>
      </c>
      <c r="B37" s="78" t="s">
        <v>80</v>
      </c>
      <c r="C37" s="71" t="s">
        <v>7</v>
      </c>
      <c r="D37" s="70" t="s">
        <v>119</v>
      </c>
      <c r="E37" s="81">
        <v>1</v>
      </c>
      <c r="F37" s="80">
        <v>1</v>
      </c>
      <c r="G37" s="77">
        <v>281.01</v>
      </c>
      <c r="H37" s="52">
        <f t="shared" si="1"/>
        <v>281.01</v>
      </c>
      <c r="I37" s="29">
        <f t="shared" si="2"/>
        <v>8.489522911832947E-3</v>
      </c>
      <c r="J37" s="123"/>
    </row>
    <row r="38" spans="1:10" s="9" customFormat="1" ht="30.75" customHeight="1" x14ac:dyDescent="0.2">
      <c r="A38" s="71" t="s">
        <v>91</v>
      </c>
      <c r="B38" s="12" t="s">
        <v>81</v>
      </c>
      <c r="C38" s="71" t="s">
        <v>13</v>
      </c>
      <c r="D38" s="70" t="s">
        <v>119</v>
      </c>
      <c r="E38" s="81">
        <v>1</v>
      </c>
      <c r="F38" s="80">
        <v>1</v>
      </c>
      <c r="G38" s="77">
        <v>1193.27</v>
      </c>
      <c r="H38" s="52">
        <f t="shared" si="1"/>
        <v>1193.27</v>
      </c>
      <c r="I38" s="29">
        <f t="shared" si="2"/>
        <v>3.6049581883217323E-2</v>
      </c>
      <c r="J38" s="123"/>
    </row>
    <row r="39" spans="1:10" s="9" customFormat="1" ht="27.75" customHeight="1" x14ac:dyDescent="0.2">
      <c r="A39" s="55" t="s">
        <v>122</v>
      </c>
      <c r="B39" s="78" t="s">
        <v>123</v>
      </c>
      <c r="C39" s="79" t="s">
        <v>9</v>
      </c>
      <c r="D39" s="70">
        <v>1</v>
      </c>
      <c r="E39" s="74">
        <v>0.4</v>
      </c>
      <c r="F39" s="80">
        <v>0.4</v>
      </c>
      <c r="G39" s="77">
        <v>1030.33</v>
      </c>
      <c r="H39" s="52">
        <f t="shared" ref="H39" si="5">G39*F39</f>
        <v>412.13200000000001</v>
      </c>
      <c r="I39" s="29">
        <f t="shared" si="2"/>
        <v>1.2450816898685227E-2</v>
      </c>
      <c r="J39" s="123"/>
    </row>
    <row r="40" spans="1:10" s="42" customFormat="1" x14ac:dyDescent="0.25">
      <c r="A40" s="124" t="s">
        <v>44</v>
      </c>
      <c r="B40" s="125"/>
      <c r="C40" s="125"/>
      <c r="D40" s="125"/>
      <c r="E40" s="125"/>
      <c r="F40" s="126"/>
      <c r="G40" s="77"/>
      <c r="H40" s="52">
        <f t="shared" ref="H40:H41" si="6">G40*F40</f>
        <v>0</v>
      </c>
      <c r="I40" s="29">
        <f t="shared" si="2"/>
        <v>0</v>
      </c>
      <c r="J40" s="123"/>
    </row>
    <row r="41" spans="1:10" s="9" customFormat="1" ht="25.5" x14ac:dyDescent="0.2">
      <c r="A41" s="71" t="s">
        <v>48</v>
      </c>
      <c r="B41" s="12" t="s">
        <v>134</v>
      </c>
      <c r="C41" s="71" t="s">
        <v>9</v>
      </c>
      <c r="D41" s="70">
        <v>96</v>
      </c>
      <c r="E41" s="82">
        <v>0.02</v>
      </c>
      <c r="F41" s="80">
        <f>E41*D41</f>
        <v>1.92</v>
      </c>
      <c r="G41" s="77">
        <v>515.16999999999996</v>
      </c>
      <c r="H41" s="52">
        <f t="shared" si="6"/>
        <v>989.12639999999988</v>
      </c>
      <c r="I41" s="29">
        <f t="shared" si="2"/>
        <v>2.9882250580046399E-2</v>
      </c>
      <c r="J41" s="123"/>
    </row>
    <row r="42" spans="1:10" s="9" customFormat="1" ht="25.5" x14ac:dyDescent="0.2">
      <c r="A42" s="71" t="s">
        <v>69</v>
      </c>
      <c r="B42" s="12" t="s">
        <v>135</v>
      </c>
      <c r="C42" s="71" t="s">
        <v>9</v>
      </c>
      <c r="D42" s="70">
        <v>96</v>
      </c>
      <c r="E42" s="82">
        <v>0.02</v>
      </c>
      <c r="F42" s="80">
        <f>E42*D42</f>
        <v>1.92</v>
      </c>
      <c r="G42" s="84">
        <v>3088.42</v>
      </c>
      <c r="H42" s="52">
        <f t="shared" si="1"/>
        <v>5929.7663999999995</v>
      </c>
      <c r="I42" s="29">
        <f t="shared" si="2"/>
        <v>0.17914269141531319</v>
      </c>
      <c r="J42" s="123"/>
    </row>
    <row r="43" spans="1:10" s="9" customFormat="1" ht="18.75" customHeight="1" x14ac:dyDescent="0.2">
      <c r="A43" s="71" t="s">
        <v>70</v>
      </c>
      <c r="B43" s="12" t="s">
        <v>136</v>
      </c>
      <c r="C43" s="71" t="s">
        <v>9</v>
      </c>
      <c r="D43" s="70">
        <v>96</v>
      </c>
      <c r="E43" s="82">
        <v>0.02</v>
      </c>
      <c r="F43" s="80">
        <f>E43*D43</f>
        <v>1.92</v>
      </c>
      <c r="G43" s="84">
        <v>8523.73</v>
      </c>
      <c r="H43" s="52">
        <f t="shared" si="1"/>
        <v>16365.561599999999</v>
      </c>
      <c r="I43" s="29">
        <f t="shared" si="2"/>
        <v>0.49441589327146163</v>
      </c>
      <c r="J43" s="123"/>
    </row>
    <row r="44" spans="1:10" s="9" customFormat="1" ht="27.75" customHeight="1" x14ac:dyDescent="0.2">
      <c r="A44" s="71" t="s">
        <v>49</v>
      </c>
      <c r="B44" s="12" t="s">
        <v>92</v>
      </c>
      <c r="C44" s="71" t="s">
        <v>9</v>
      </c>
      <c r="D44" s="70">
        <v>96</v>
      </c>
      <c r="E44" s="82">
        <v>0.02</v>
      </c>
      <c r="F44" s="80">
        <f>E44*D44</f>
        <v>1.92</v>
      </c>
      <c r="G44" s="77">
        <v>629.66</v>
      </c>
      <c r="H44" s="52">
        <f t="shared" si="1"/>
        <v>1208.9471999999998</v>
      </c>
      <c r="I44" s="29">
        <f t="shared" si="2"/>
        <v>3.6523201856148484E-2</v>
      </c>
      <c r="J44" s="123"/>
    </row>
    <row r="45" spans="1:10" s="6" customFormat="1" ht="12.75" customHeight="1" x14ac:dyDescent="0.2">
      <c r="A45" s="71"/>
      <c r="B45" s="12" t="s">
        <v>67</v>
      </c>
      <c r="C45" s="71" t="s">
        <v>7</v>
      </c>
      <c r="D45" s="72"/>
      <c r="E45" s="74">
        <v>1</v>
      </c>
      <c r="F45" s="80">
        <v>1</v>
      </c>
      <c r="G45" s="77">
        <v>286.67</v>
      </c>
      <c r="H45" s="52">
        <f t="shared" si="1"/>
        <v>286.67</v>
      </c>
      <c r="I45" s="29">
        <f t="shared" si="2"/>
        <v>8.6605157579273014E-3</v>
      </c>
      <c r="J45" s="123"/>
    </row>
    <row r="46" spans="1:10" s="6" customFormat="1" ht="36" customHeight="1" x14ac:dyDescent="0.2">
      <c r="A46" s="71" t="s">
        <v>117</v>
      </c>
      <c r="B46" s="12" t="s">
        <v>137</v>
      </c>
      <c r="C46" s="71" t="s">
        <v>13</v>
      </c>
      <c r="D46" s="72" t="s">
        <v>119</v>
      </c>
      <c r="E46" s="74">
        <v>5</v>
      </c>
      <c r="F46" s="80">
        <v>5</v>
      </c>
      <c r="G46" s="77">
        <v>1782.05</v>
      </c>
      <c r="H46" s="52">
        <f t="shared" si="1"/>
        <v>8910.25</v>
      </c>
      <c r="I46" s="29">
        <f t="shared" si="2"/>
        <v>0.26918533691028618</v>
      </c>
      <c r="J46" s="123"/>
    </row>
    <row r="47" spans="1:10" s="42" customFormat="1" ht="15" customHeight="1" x14ac:dyDescent="0.25">
      <c r="A47" s="124" t="s">
        <v>77</v>
      </c>
      <c r="B47" s="125"/>
      <c r="C47" s="125"/>
      <c r="D47" s="125"/>
      <c r="E47" s="125"/>
      <c r="F47" s="126"/>
      <c r="G47" s="77"/>
      <c r="H47" s="52">
        <f t="shared" si="1"/>
        <v>0</v>
      </c>
      <c r="I47" s="29">
        <f t="shared" si="2"/>
        <v>0</v>
      </c>
      <c r="J47" s="123"/>
    </row>
    <row r="48" spans="1:10" s="42" customFormat="1" ht="15" customHeight="1" x14ac:dyDescent="0.25">
      <c r="A48" s="124" t="s">
        <v>43</v>
      </c>
      <c r="B48" s="125"/>
      <c r="C48" s="125"/>
      <c r="D48" s="125"/>
      <c r="E48" s="125"/>
      <c r="F48" s="126"/>
      <c r="G48" s="77"/>
      <c r="H48" s="52">
        <f t="shared" si="1"/>
        <v>0</v>
      </c>
      <c r="I48" s="29">
        <f t="shared" si="2"/>
        <v>0</v>
      </c>
      <c r="J48" s="123"/>
    </row>
    <row r="49" spans="1:11" s="9" customFormat="1" ht="12.75" customHeight="1" x14ac:dyDescent="0.2">
      <c r="A49" s="85" t="s">
        <v>121</v>
      </c>
      <c r="B49" s="78" t="s">
        <v>112</v>
      </c>
      <c r="C49" s="79" t="s">
        <v>9</v>
      </c>
      <c r="D49" s="72">
        <v>2</v>
      </c>
      <c r="E49" s="82">
        <f>1300/1000</f>
        <v>1.3</v>
      </c>
      <c r="F49" s="80">
        <f>E49*2</f>
        <v>2.6</v>
      </c>
      <c r="G49" s="77">
        <v>1354.91</v>
      </c>
      <c r="H49" s="52">
        <f t="shared" si="1"/>
        <v>3522.7660000000005</v>
      </c>
      <c r="I49" s="29">
        <f t="shared" si="2"/>
        <v>0.1064254036156226</v>
      </c>
      <c r="J49" s="123"/>
    </row>
    <row r="50" spans="1:11" s="43" customFormat="1" ht="12.75" customHeight="1" x14ac:dyDescent="0.2">
      <c r="A50" s="71" t="s">
        <v>50</v>
      </c>
      <c r="B50" s="12" t="s">
        <v>14</v>
      </c>
      <c r="C50" s="71" t="s">
        <v>9</v>
      </c>
      <c r="D50" s="72">
        <v>2</v>
      </c>
      <c r="E50" s="82">
        <f>143/1000</f>
        <v>0.14299999999999999</v>
      </c>
      <c r="F50" s="80">
        <f>E50*2</f>
        <v>0.28599999999999998</v>
      </c>
      <c r="G50" s="77">
        <v>862.64</v>
      </c>
      <c r="H50" s="52">
        <f t="shared" si="1"/>
        <v>246.71503999999999</v>
      </c>
      <c r="I50" s="29">
        <f t="shared" si="2"/>
        <v>7.4534464423820562E-3</v>
      </c>
      <c r="J50" s="123"/>
    </row>
    <row r="51" spans="1:11" s="9" customFormat="1" ht="12.75" customHeight="1" x14ac:dyDescent="0.2">
      <c r="A51" s="71" t="s">
        <v>51</v>
      </c>
      <c r="B51" s="12" t="s">
        <v>38</v>
      </c>
      <c r="C51" s="71" t="s">
        <v>9</v>
      </c>
      <c r="D51" s="72">
        <v>2</v>
      </c>
      <c r="E51" s="82">
        <f>2400/1000</f>
        <v>2.4</v>
      </c>
      <c r="F51" s="80">
        <f>E51*2</f>
        <v>4.8</v>
      </c>
      <c r="G51" s="77">
        <v>862.64</v>
      </c>
      <c r="H51" s="52">
        <f t="shared" si="1"/>
        <v>4140.6719999999996</v>
      </c>
      <c r="I51" s="29">
        <f t="shared" si="2"/>
        <v>0.12509280742459394</v>
      </c>
      <c r="J51" s="123"/>
    </row>
    <row r="52" spans="1:11" s="9" customFormat="1" ht="12.75" customHeight="1" x14ac:dyDescent="0.2">
      <c r="A52" s="71" t="s">
        <v>52</v>
      </c>
      <c r="B52" s="12" t="s">
        <v>15</v>
      </c>
      <c r="C52" s="71" t="s">
        <v>9</v>
      </c>
      <c r="D52" s="72">
        <v>2</v>
      </c>
      <c r="E52" s="82">
        <f>(1350.5+525.4)/1000</f>
        <v>1.8759000000000001</v>
      </c>
      <c r="F52" s="80">
        <f>E52*2</f>
        <v>3.7518000000000002</v>
      </c>
      <c r="G52" s="77">
        <v>1841.09</v>
      </c>
      <c r="H52" s="52">
        <f t="shared" si="1"/>
        <v>6907.4014619999998</v>
      </c>
      <c r="I52" s="29">
        <f t="shared" si="2"/>
        <v>0.20867778005365428</v>
      </c>
      <c r="J52" s="123"/>
    </row>
    <row r="53" spans="1:11" s="9" customFormat="1" ht="25.5" x14ac:dyDescent="0.2">
      <c r="A53" s="71" t="s">
        <v>52</v>
      </c>
      <c r="B53" s="12" t="s">
        <v>16</v>
      </c>
      <c r="C53" s="71" t="s">
        <v>9</v>
      </c>
      <c r="D53" s="72">
        <v>3</v>
      </c>
      <c r="E53" s="82">
        <f>(1350.5+525.4)/1000</f>
        <v>1.8759000000000001</v>
      </c>
      <c r="F53" s="80">
        <f>E53*3</f>
        <v>5.6277000000000008</v>
      </c>
      <c r="G53" s="77">
        <v>1841.09</v>
      </c>
      <c r="H53" s="52">
        <f t="shared" si="1"/>
        <v>10361.102193000001</v>
      </c>
      <c r="I53" s="29">
        <f t="shared" si="2"/>
        <v>0.31301667008048145</v>
      </c>
      <c r="J53" s="123"/>
    </row>
    <row r="54" spans="1:11" s="9" customFormat="1" ht="25.5" x14ac:dyDescent="0.2">
      <c r="A54" s="71" t="s">
        <v>53</v>
      </c>
      <c r="B54" s="12" t="s">
        <v>17</v>
      </c>
      <c r="C54" s="71" t="s">
        <v>18</v>
      </c>
      <c r="D54" s="72">
        <v>2</v>
      </c>
      <c r="E54" s="82">
        <v>0.02</v>
      </c>
      <c r="F54" s="80">
        <f>E54*2</f>
        <v>0.04</v>
      </c>
      <c r="G54" s="77">
        <v>4142.45</v>
      </c>
      <c r="H54" s="52">
        <f t="shared" si="1"/>
        <v>165.69800000000001</v>
      </c>
      <c r="I54" s="29">
        <f t="shared" si="2"/>
        <v>5.0058608855375096E-3</v>
      </c>
      <c r="J54" s="123"/>
    </row>
    <row r="55" spans="1:11" s="9" customFormat="1" ht="12.75" customHeight="1" x14ac:dyDescent="0.2">
      <c r="A55" s="71" t="s">
        <v>54</v>
      </c>
      <c r="B55" s="12" t="s">
        <v>19</v>
      </c>
      <c r="C55" s="71" t="s">
        <v>20</v>
      </c>
      <c r="D55" s="72">
        <v>2</v>
      </c>
      <c r="E55" s="82">
        <f>1/100</f>
        <v>0.01</v>
      </c>
      <c r="F55" s="80">
        <f>E55*2</f>
        <v>0.02</v>
      </c>
      <c r="G55" s="77">
        <v>8574.8700000000008</v>
      </c>
      <c r="H55" s="52">
        <f t="shared" si="1"/>
        <v>171.49740000000003</v>
      </c>
      <c r="I55" s="29">
        <f t="shared" si="2"/>
        <v>5.1810651102088172E-3</v>
      </c>
      <c r="J55" s="123"/>
      <c r="K55" s="11"/>
    </row>
    <row r="56" spans="1:11" s="9" customFormat="1" ht="25.5" x14ac:dyDescent="0.2">
      <c r="A56" s="86" t="s">
        <v>55</v>
      </c>
      <c r="B56" s="87" t="s">
        <v>138</v>
      </c>
      <c r="C56" s="88" t="s">
        <v>9</v>
      </c>
      <c r="D56" s="72">
        <v>2</v>
      </c>
      <c r="E56" s="82">
        <f>1000/1000</f>
        <v>1</v>
      </c>
      <c r="F56" s="80">
        <f>E56*2</f>
        <v>2</v>
      </c>
      <c r="G56" s="77">
        <v>1841.09</v>
      </c>
      <c r="H56" s="52">
        <f t="shared" si="1"/>
        <v>3682.18</v>
      </c>
      <c r="I56" s="29">
        <f t="shared" si="2"/>
        <v>0.11124142014694507</v>
      </c>
      <c r="J56" s="123"/>
      <c r="K56" s="11"/>
    </row>
    <row r="57" spans="1:11" s="9" customFormat="1" ht="25.5" x14ac:dyDescent="0.2">
      <c r="A57" s="68" t="s">
        <v>113</v>
      </c>
      <c r="B57" s="69" t="s">
        <v>114</v>
      </c>
      <c r="C57" s="68" t="s">
        <v>9</v>
      </c>
      <c r="D57" s="72">
        <v>2</v>
      </c>
      <c r="E57" s="82">
        <f>(1350.5+525.4)/1000</f>
        <v>1.8759000000000001</v>
      </c>
      <c r="F57" s="80">
        <f>E57*2</f>
        <v>3.7518000000000002</v>
      </c>
      <c r="G57" s="77">
        <v>1841.09</v>
      </c>
      <c r="H57" s="52">
        <f t="shared" si="1"/>
        <v>6907.4014619999998</v>
      </c>
      <c r="I57" s="29">
        <f t="shared" si="2"/>
        <v>0.20867778005365428</v>
      </c>
      <c r="J57" s="123"/>
      <c r="K57" s="11"/>
    </row>
    <row r="58" spans="1:11" s="9" customFormat="1" ht="12.75" x14ac:dyDescent="0.2">
      <c r="A58" s="68" t="s">
        <v>113</v>
      </c>
      <c r="B58" s="69" t="s">
        <v>139</v>
      </c>
      <c r="C58" s="68"/>
      <c r="D58" s="72">
        <v>2</v>
      </c>
      <c r="E58" s="82">
        <f>(1350.5+525.4)/1000</f>
        <v>1.8759000000000001</v>
      </c>
      <c r="F58" s="80">
        <v>2</v>
      </c>
      <c r="G58" s="77">
        <v>1841.09</v>
      </c>
      <c r="H58" s="52">
        <f t="shared" ref="H58" si="7">G58*F58</f>
        <v>3682.18</v>
      </c>
      <c r="I58" s="29">
        <f t="shared" si="2"/>
        <v>0.11124142014694507</v>
      </c>
      <c r="J58" s="123"/>
      <c r="K58" s="11"/>
    </row>
    <row r="59" spans="1:11" s="9" customFormat="1" ht="12.75" customHeight="1" x14ac:dyDescent="0.2">
      <c r="A59" s="71" t="s">
        <v>56</v>
      </c>
      <c r="B59" s="12" t="s">
        <v>21</v>
      </c>
      <c r="C59" s="71" t="s">
        <v>12</v>
      </c>
      <c r="D59" s="72">
        <v>3</v>
      </c>
      <c r="E59" s="82">
        <v>10</v>
      </c>
      <c r="F59" s="80">
        <f>E59*D59</f>
        <v>30</v>
      </c>
      <c r="G59" s="77">
        <v>84.99</v>
      </c>
      <c r="H59" s="52">
        <f t="shared" si="1"/>
        <v>2549.6999999999998</v>
      </c>
      <c r="I59" s="29">
        <f t="shared" si="2"/>
        <v>7.7028349767981438E-2</v>
      </c>
      <c r="J59" s="123"/>
    </row>
    <row r="60" spans="1:11" s="2" customFormat="1" ht="15" customHeight="1" x14ac:dyDescent="0.25">
      <c r="A60" s="124" t="s">
        <v>76</v>
      </c>
      <c r="B60" s="125"/>
      <c r="C60" s="125"/>
      <c r="D60" s="125"/>
      <c r="E60" s="125"/>
      <c r="F60" s="126"/>
      <c r="G60" s="77"/>
      <c r="H60" s="52">
        <f t="shared" si="1"/>
        <v>0</v>
      </c>
      <c r="I60" s="29">
        <f t="shared" si="2"/>
        <v>0</v>
      </c>
      <c r="J60" s="123"/>
    </row>
    <row r="61" spans="1:11" ht="15" customHeight="1" x14ac:dyDescent="0.25">
      <c r="A61" s="133" t="s">
        <v>22</v>
      </c>
      <c r="B61" s="134"/>
      <c r="C61" s="134"/>
      <c r="D61" s="134"/>
      <c r="E61" s="134"/>
      <c r="F61" s="135"/>
      <c r="G61" s="77"/>
      <c r="H61" s="52">
        <f t="shared" si="1"/>
        <v>0</v>
      </c>
      <c r="I61" s="29">
        <f t="shared" si="2"/>
        <v>0</v>
      </c>
      <c r="J61" s="123"/>
    </row>
    <row r="62" spans="1:11" s="8" customFormat="1" ht="51.75" customHeight="1" x14ac:dyDescent="0.25">
      <c r="A62" s="71" t="s">
        <v>57</v>
      </c>
      <c r="B62" s="12" t="s">
        <v>141</v>
      </c>
      <c r="C62" s="71" t="s">
        <v>6</v>
      </c>
      <c r="D62" s="72" t="s">
        <v>140</v>
      </c>
      <c r="E62" s="80">
        <f>1300*0.25/100</f>
        <v>3.25</v>
      </c>
      <c r="F62" s="80">
        <f>E62*2</f>
        <v>6.5</v>
      </c>
      <c r="G62" s="77">
        <v>2295.63</v>
      </c>
      <c r="H62" s="52">
        <f t="shared" si="1"/>
        <v>14921.595000000001</v>
      </c>
      <c r="I62" s="29">
        <f t="shared" si="2"/>
        <v>0.45079257903132253</v>
      </c>
      <c r="J62" s="123"/>
    </row>
    <row r="63" spans="1:11" s="44" customFormat="1" ht="30" customHeight="1" x14ac:dyDescent="0.25">
      <c r="A63" s="71" t="s">
        <v>117</v>
      </c>
      <c r="B63" s="12" t="s">
        <v>118</v>
      </c>
      <c r="C63" s="68" t="s">
        <v>13</v>
      </c>
      <c r="D63" s="72" t="s">
        <v>119</v>
      </c>
      <c r="E63" s="80">
        <v>3</v>
      </c>
      <c r="F63" s="80">
        <f>E63</f>
        <v>3</v>
      </c>
      <c r="G63" s="77">
        <v>2005.61</v>
      </c>
      <c r="H63" s="52">
        <f t="shared" si="1"/>
        <v>6016.83</v>
      </c>
      <c r="I63" s="29">
        <f t="shared" si="2"/>
        <v>0.18177294808584685</v>
      </c>
      <c r="J63" s="123"/>
    </row>
    <row r="64" spans="1:11" s="44" customFormat="1" ht="12.75" customHeight="1" x14ac:dyDescent="0.25">
      <c r="A64" s="71" t="s">
        <v>89</v>
      </c>
      <c r="B64" s="12" t="s">
        <v>142</v>
      </c>
      <c r="C64" s="71" t="s">
        <v>90</v>
      </c>
      <c r="D64" s="72">
        <v>1</v>
      </c>
      <c r="E64" s="80">
        <f>1050.4/100</f>
        <v>10.504000000000001</v>
      </c>
      <c r="F64" s="80">
        <f>E64</f>
        <v>10.504000000000001</v>
      </c>
      <c r="G64" s="77">
        <v>1165.6300000000001</v>
      </c>
      <c r="H64" s="52">
        <f t="shared" si="1"/>
        <v>12243.777520000003</v>
      </c>
      <c r="I64" s="29">
        <f t="shared" si="2"/>
        <v>0.36989370407965977</v>
      </c>
      <c r="J64" s="123"/>
    </row>
    <row r="65" spans="1:31" s="42" customFormat="1" ht="15" customHeight="1" x14ac:dyDescent="0.25">
      <c r="A65" s="133" t="s">
        <v>24</v>
      </c>
      <c r="B65" s="134"/>
      <c r="C65" s="134"/>
      <c r="D65" s="134"/>
      <c r="E65" s="134"/>
      <c r="F65" s="135"/>
      <c r="G65" s="77"/>
      <c r="H65" s="52">
        <f t="shared" si="1"/>
        <v>0</v>
      </c>
      <c r="I65" s="29">
        <f t="shared" si="2"/>
        <v>0</v>
      </c>
      <c r="J65" s="123"/>
    </row>
    <row r="66" spans="1:31" s="42" customFormat="1" ht="15" customHeight="1" x14ac:dyDescent="0.25">
      <c r="A66" s="68" t="s">
        <v>115</v>
      </c>
      <c r="B66" s="69" t="s">
        <v>116</v>
      </c>
      <c r="C66" s="68" t="s">
        <v>86</v>
      </c>
      <c r="D66" s="72">
        <v>1</v>
      </c>
      <c r="E66" s="80">
        <v>1</v>
      </c>
      <c r="F66" s="80">
        <f>D66</f>
        <v>1</v>
      </c>
      <c r="G66" s="77">
        <v>1509.69</v>
      </c>
      <c r="H66" s="52">
        <f t="shared" si="1"/>
        <v>1509.69</v>
      </c>
      <c r="I66" s="29">
        <f t="shared" si="2"/>
        <v>4.5608867459396754E-2</v>
      </c>
      <c r="J66" s="123"/>
    </row>
    <row r="67" spans="1:31" s="42" customFormat="1" ht="27" customHeight="1" x14ac:dyDescent="0.25">
      <c r="A67" s="89"/>
      <c r="B67" s="12" t="s">
        <v>93</v>
      </c>
      <c r="C67" s="71" t="s">
        <v>94</v>
      </c>
      <c r="D67" s="72">
        <v>1</v>
      </c>
      <c r="E67" s="92">
        <v>131</v>
      </c>
      <c r="F67" s="92">
        <f>E67</f>
        <v>131</v>
      </c>
      <c r="G67" s="77">
        <f>763</f>
        <v>763</v>
      </c>
      <c r="H67" s="52">
        <f t="shared" si="1"/>
        <v>99953</v>
      </c>
      <c r="I67" s="29">
        <f t="shared" si="2"/>
        <v>3.0196551140757926</v>
      </c>
      <c r="J67" s="123"/>
    </row>
    <row r="68" spans="1:31" s="7" customFormat="1" ht="25.5" x14ac:dyDescent="0.25">
      <c r="A68" s="71" t="s">
        <v>58</v>
      </c>
      <c r="B68" s="12" t="s">
        <v>25</v>
      </c>
      <c r="C68" s="71" t="s">
        <v>26</v>
      </c>
      <c r="D68" s="72" t="s">
        <v>119</v>
      </c>
      <c r="E68" s="81">
        <v>5</v>
      </c>
      <c r="F68" s="93">
        <v>5</v>
      </c>
      <c r="G68" s="77">
        <v>1086.6600000000001</v>
      </c>
      <c r="H68" s="52">
        <f t="shared" si="1"/>
        <v>5433.3</v>
      </c>
      <c r="I68" s="29">
        <f t="shared" si="2"/>
        <v>0.16414406902552206</v>
      </c>
      <c r="J68" s="123"/>
    </row>
    <row r="69" spans="1:31" s="7" customFormat="1" ht="37.5" hidden="1" customHeight="1" x14ac:dyDescent="0.25">
      <c r="A69" s="65" t="s">
        <v>84</v>
      </c>
      <c r="B69" s="66" t="s">
        <v>85</v>
      </c>
      <c r="C69" s="67" t="s">
        <v>86</v>
      </c>
      <c r="D69" s="61" t="s">
        <v>66</v>
      </c>
      <c r="E69" s="64">
        <v>2</v>
      </c>
      <c r="F69" s="64">
        <f>E69*3</f>
        <v>6</v>
      </c>
      <c r="G69" s="63"/>
      <c r="H69" s="62">
        <f t="shared" si="1"/>
        <v>0</v>
      </c>
      <c r="I69" s="29">
        <f t="shared" si="2"/>
        <v>0</v>
      </c>
      <c r="J69" s="123"/>
    </row>
    <row r="70" spans="1:31" s="7" customFormat="1" ht="37.5" hidden="1" customHeight="1" x14ac:dyDescent="0.25">
      <c r="A70" s="65" t="s">
        <v>87</v>
      </c>
      <c r="B70" s="66" t="s">
        <v>88</v>
      </c>
      <c r="C70" s="67" t="s">
        <v>86</v>
      </c>
      <c r="D70" s="61" t="s">
        <v>66</v>
      </c>
      <c r="E70" s="64">
        <v>1</v>
      </c>
      <c r="F70" s="64">
        <f>E70*3</f>
        <v>3</v>
      </c>
      <c r="G70" s="63"/>
      <c r="H70" s="62">
        <f t="shared" si="1"/>
        <v>0</v>
      </c>
      <c r="I70" s="29">
        <f t="shared" si="2"/>
        <v>0</v>
      </c>
      <c r="J70" s="123"/>
    </row>
    <row r="71" spans="1:31" s="7" customFormat="1" x14ac:dyDescent="0.25">
      <c r="A71" s="133" t="s">
        <v>27</v>
      </c>
      <c r="B71" s="134"/>
      <c r="C71" s="134"/>
      <c r="D71" s="134"/>
      <c r="E71" s="134"/>
      <c r="F71" s="135"/>
      <c r="G71" s="77"/>
      <c r="H71" s="52">
        <f t="shared" si="1"/>
        <v>0</v>
      </c>
      <c r="I71" s="29">
        <f t="shared" si="2"/>
        <v>0</v>
      </c>
      <c r="J71" s="12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</row>
    <row r="72" spans="1:31" s="44" customFormat="1" ht="25.5" x14ac:dyDescent="0.25">
      <c r="A72" s="90"/>
      <c r="B72" s="91" t="s">
        <v>71</v>
      </c>
      <c r="C72" s="71" t="s">
        <v>8</v>
      </c>
      <c r="D72" s="72" t="s">
        <v>143</v>
      </c>
      <c r="E72" s="80">
        <v>2753.3</v>
      </c>
      <c r="F72" s="80">
        <f>E72*12</f>
        <v>33039.600000000006</v>
      </c>
      <c r="G72" s="77">
        <f>(0.66+0.99+0.65+0.99+0.81)</f>
        <v>4.0999999999999996</v>
      </c>
      <c r="H72" s="52">
        <f t="shared" si="1"/>
        <v>135462.36000000002</v>
      </c>
      <c r="I72" s="29">
        <f t="shared" si="2"/>
        <v>4.0924195185614849</v>
      </c>
      <c r="J72" s="123"/>
      <c r="K72" s="59"/>
      <c r="L72" s="59"/>
    </row>
    <row r="73" spans="1:31" s="42" customFormat="1" ht="15" customHeight="1" x14ac:dyDescent="0.25">
      <c r="A73" s="124" t="s">
        <v>75</v>
      </c>
      <c r="B73" s="125"/>
      <c r="C73" s="125"/>
      <c r="D73" s="125"/>
      <c r="E73" s="125"/>
      <c r="F73" s="126"/>
      <c r="G73" s="77"/>
      <c r="H73" s="52">
        <f t="shared" si="1"/>
        <v>0</v>
      </c>
      <c r="I73" s="29">
        <f t="shared" si="2"/>
        <v>0</v>
      </c>
      <c r="J73" s="123"/>
    </row>
    <row r="74" spans="1:31" s="44" customFormat="1" ht="25.5" x14ac:dyDescent="0.25">
      <c r="A74" s="71" t="s">
        <v>59</v>
      </c>
      <c r="B74" s="12" t="s">
        <v>23</v>
      </c>
      <c r="C74" s="71" t="s">
        <v>12</v>
      </c>
      <c r="D74" s="72" t="s">
        <v>119</v>
      </c>
      <c r="E74" s="80">
        <v>20</v>
      </c>
      <c r="F74" s="80">
        <f>E74</f>
        <v>20</v>
      </c>
      <c r="G74" s="77">
        <v>296.11</v>
      </c>
      <c r="H74" s="52">
        <f t="shared" si="1"/>
        <v>5922.2000000000007</v>
      </c>
      <c r="I74" s="29">
        <f t="shared" si="2"/>
        <v>0.17891410479505027</v>
      </c>
      <c r="J74" s="123"/>
    </row>
    <row r="75" spans="1:31" s="44" customFormat="1" x14ac:dyDescent="0.25">
      <c r="A75" s="94" t="s">
        <v>60</v>
      </c>
      <c r="B75" s="95" t="s">
        <v>28</v>
      </c>
      <c r="C75" s="96" t="s">
        <v>64</v>
      </c>
      <c r="D75" s="72">
        <v>1</v>
      </c>
      <c r="E75" s="80">
        <f>15420/100</f>
        <v>154.19999999999999</v>
      </c>
      <c r="F75" s="80">
        <f>E75</f>
        <v>154.19999999999999</v>
      </c>
      <c r="G75" s="77">
        <v>313.57</v>
      </c>
      <c r="H75" s="52">
        <f>G75*F75</f>
        <v>48352.493999999999</v>
      </c>
      <c r="I75" s="29">
        <f t="shared" si="2"/>
        <v>1.4607651174593967</v>
      </c>
      <c r="J75" s="123"/>
    </row>
    <row r="76" spans="1:31" s="44" customFormat="1" x14ac:dyDescent="0.25">
      <c r="A76" s="97" t="s">
        <v>61</v>
      </c>
      <c r="B76" s="98" t="s">
        <v>39</v>
      </c>
      <c r="C76" s="99" t="s">
        <v>65</v>
      </c>
      <c r="D76" s="72">
        <v>1</v>
      </c>
      <c r="E76" s="80">
        <f>15420/100</f>
        <v>154.19999999999999</v>
      </c>
      <c r="F76" s="80">
        <f>E76</f>
        <v>154.19999999999999</v>
      </c>
      <c r="G76" s="77">
        <v>219.97</v>
      </c>
      <c r="H76" s="52">
        <f t="shared" ref="H76:H79" si="8">G76*F76</f>
        <v>33919.373999999996</v>
      </c>
      <c r="I76" s="29">
        <f t="shared" si="2"/>
        <v>1.0247297346287703</v>
      </c>
      <c r="J76" s="123"/>
    </row>
    <row r="77" spans="1:31" s="44" customFormat="1" ht="25.5" x14ac:dyDescent="0.25">
      <c r="A77" s="100" t="s">
        <v>62</v>
      </c>
      <c r="B77" s="101" t="s">
        <v>40</v>
      </c>
      <c r="C77" s="102" t="s">
        <v>41</v>
      </c>
      <c r="D77" s="72">
        <v>1</v>
      </c>
      <c r="E77" s="80">
        <f>580/100</f>
        <v>5.8</v>
      </c>
      <c r="F77" s="80">
        <f>E77</f>
        <v>5.8</v>
      </c>
      <c r="G77" s="77">
        <v>2762.35</v>
      </c>
      <c r="H77" s="52">
        <f t="shared" si="8"/>
        <v>16021.63</v>
      </c>
      <c r="I77" s="29">
        <f t="shared" si="2"/>
        <v>0.48402546162026289</v>
      </c>
      <c r="J77" s="123"/>
    </row>
    <row r="78" spans="1:31" s="44" customFormat="1" ht="51" x14ac:dyDescent="0.25">
      <c r="A78" s="55" t="s">
        <v>82</v>
      </c>
      <c r="B78" s="78" t="s">
        <v>83</v>
      </c>
      <c r="C78" s="68" t="s">
        <v>120</v>
      </c>
      <c r="D78" s="72">
        <v>1</v>
      </c>
      <c r="E78" s="80">
        <v>100</v>
      </c>
      <c r="F78" s="80">
        <v>100</v>
      </c>
      <c r="G78" s="77">
        <v>66.41</v>
      </c>
      <c r="H78" s="52">
        <f t="shared" si="8"/>
        <v>6641</v>
      </c>
      <c r="I78" s="29">
        <f t="shared" si="2"/>
        <v>0.20062959203402936</v>
      </c>
      <c r="J78" s="123"/>
    </row>
    <row r="79" spans="1:31" s="7" customFormat="1" ht="15" customHeight="1" x14ac:dyDescent="0.25">
      <c r="A79" s="141" t="s">
        <v>74</v>
      </c>
      <c r="B79" s="142"/>
      <c r="C79" s="142"/>
      <c r="D79" s="142"/>
      <c r="E79" s="142"/>
      <c r="F79" s="143"/>
      <c r="G79" s="31"/>
      <c r="H79" s="33">
        <f t="shared" si="8"/>
        <v>0</v>
      </c>
      <c r="I79" s="29">
        <f t="shared" si="2"/>
        <v>0</v>
      </c>
      <c r="J79" s="123"/>
    </row>
    <row r="80" spans="1:31" s="44" customFormat="1" ht="59.25" customHeight="1" x14ac:dyDescent="0.25">
      <c r="A80" s="45"/>
      <c r="B80" s="56" t="s">
        <v>128</v>
      </c>
      <c r="C80" s="46" t="s">
        <v>8</v>
      </c>
      <c r="D80" s="53"/>
      <c r="E80" s="41"/>
      <c r="F80" s="41"/>
      <c r="G80" s="31"/>
      <c r="H80" s="33">
        <v>1744500</v>
      </c>
      <c r="I80" s="29">
        <f t="shared" si="2"/>
        <v>52.702653712296978</v>
      </c>
      <c r="J80" s="123"/>
    </row>
    <row r="81" spans="1:10" ht="15" customHeight="1" x14ac:dyDescent="0.25">
      <c r="A81" s="130" t="s">
        <v>146</v>
      </c>
      <c r="B81" s="131"/>
      <c r="C81" s="131"/>
      <c r="D81" s="131"/>
      <c r="E81" s="131"/>
      <c r="F81" s="131"/>
      <c r="G81" s="132"/>
      <c r="H81" s="34">
        <f>H78+H77+H76+H75+H74+H72+H68+H67+H66+H64+H63+H62+H59+H58+H57+H56+H55+H54+H53+H52+H51+H50+H49+H46+H45+H44+H43+H42+H41+H39+H38+H37+H36+H35+H34+H31+H30+H29+H28+H27+H26+H25+H24+H23+H22</f>
        <v>673596.68489619996</v>
      </c>
      <c r="I81" s="29">
        <f t="shared" si="2"/>
        <v>20.349861178466984</v>
      </c>
      <c r="J81" s="123"/>
    </row>
    <row r="82" spans="1:10" ht="15" customHeight="1" x14ac:dyDescent="0.25">
      <c r="A82" s="130" t="s">
        <v>63</v>
      </c>
      <c r="B82" s="131"/>
      <c r="C82" s="131"/>
      <c r="D82" s="131"/>
      <c r="E82" s="131"/>
      <c r="F82" s="131"/>
      <c r="G82" s="132"/>
      <c r="H82" s="34">
        <f>H80</f>
        <v>1744500</v>
      </c>
      <c r="I82" s="29">
        <f t="shared" si="2"/>
        <v>52.702653712296978</v>
      </c>
      <c r="J82" s="123"/>
    </row>
    <row r="83" spans="1:10" ht="15" customHeight="1" x14ac:dyDescent="0.25">
      <c r="A83" s="130" t="s">
        <v>149</v>
      </c>
      <c r="B83" s="131"/>
      <c r="C83" s="113"/>
      <c r="D83" s="113"/>
      <c r="E83" s="113"/>
      <c r="F83" s="113"/>
      <c r="G83" s="114"/>
      <c r="H83" s="34">
        <f>H81*0.1</f>
        <v>67359.668489620002</v>
      </c>
      <c r="I83" s="29">
        <f t="shared" si="2"/>
        <v>2.0349861178466986</v>
      </c>
      <c r="J83" s="123"/>
    </row>
    <row r="84" spans="1:10" ht="15" customHeight="1" x14ac:dyDescent="0.25">
      <c r="A84" s="130" t="s">
        <v>147</v>
      </c>
      <c r="B84" s="131"/>
      <c r="C84" s="131"/>
      <c r="D84" s="131"/>
      <c r="E84" s="131"/>
      <c r="F84" s="131"/>
      <c r="G84" s="132"/>
      <c r="H84" s="34">
        <f>H83+H82+H81</f>
        <v>2485456.3533858201</v>
      </c>
      <c r="I84" s="29">
        <f t="shared" si="2"/>
        <v>75.087501008610673</v>
      </c>
      <c r="J84" s="123"/>
    </row>
    <row r="85" spans="1:10" x14ac:dyDescent="0.25">
      <c r="A85" s="130" t="s">
        <v>148</v>
      </c>
      <c r="B85" s="131"/>
      <c r="C85" s="131"/>
      <c r="D85" s="131"/>
      <c r="E85" s="131"/>
      <c r="F85" s="131"/>
      <c r="G85" s="131"/>
      <c r="H85" s="132"/>
      <c r="I85" s="28">
        <f>H84/12/C13</f>
        <v>75.087501008610673</v>
      </c>
      <c r="J85" s="123"/>
    </row>
    <row r="86" spans="1:10" x14ac:dyDescent="0.25">
      <c r="A86" s="127"/>
      <c r="B86" s="127"/>
      <c r="C86" s="127"/>
      <c r="D86" s="127"/>
      <c r="E86" s="127"/>
      <c r="F86" s="127"/>
      <c r="G86" s="127"/>
      <c r="H86" s="127"/>
      <c r="I86" s="127"/>
      <c r="J86" s="127"/>
    </row>
    <row r="87" spans="1:10" x14ac:dyDescent="0.25">
      <c r="A87" s="128"/>
      <c r="B87" s="128"/>
      <c r="C87" s="128"/>
      <c r="D87" s="128"/>
      <c r="E87" s="128"/>
      <c r="F87" s="128"/>
      <c r="G87" s="128"/>
      <c r="H87" s="128"/>
      <c r="I87" s="128"/>
      <c r="J87" s="128"/>
    </row>
    <row r="88" spans="1:10" x14ac:dyDescent="0.25">
      <c r="A88" s="112"/>
      <c r="B88" s="112"/>
      <c r="C88" s="112"/>
      <c r="D88" s="112"/>
      <c r="E88" s="112"/>
      <c r="F88" s="112"/>
      <c r="G88" s="112"/>
      <c r="H88" s="112"/>
      <c r="I88" s="112"/>
      <c r="J88" s="112"/>
    </row>
    <row r="89" spans="1:10" s="14" customFormat="1" x14ac:dyDescent="0.25">
      <c r="A89" s="136"/>
      <c r="B89" s="136"/>
      <c r="C89" s="104"/>
      <c r="D89" s="105"/>
      <c r="E89" s="106"/>
      <c r="F89" s="104"/>
      <c r="G89" s="107"/>
      <c r="H89" s="108"/>
      <c r="I89" s="108"/>
    </row>
    <row r="90" spans="1:10" ht="15.75" customHeight="1" x14ac:dyDescent="0.25">
      <c r="A90" s="109"/>
      <c r="B90" s="17"/>
      <c r="C90" s="103"/>
      <c r="D90" s="54"/>
      <c r="E90" s="103"/>
      <c r="F90" s="103"/>
      <c r="G90" s="129"/>
      <c r="H90" s="129"/>
      <c r="I90" s="129"/>
    </row>
    <row r="91" spans="1:10" x14ac:dyDescent="0.25">
      <c r="A91" s="122"/>
      <c r="B91" s="122"/>
      <c r="C91" s="122"/>
      <c r="D91" s="122"/>
      <c r="E91" s="122"/>
      <c r="F91" s="103"/>
      <c r="G91" s="107"/>
      <c r="H91" s="26"/>
      <c r="I91" s="30"/>
    </row>
    <row r="92" spans="1:10" ht="15" customHeight="1" x14ac:dyDescent="0.25">
      <c r="A92" s="110"/>
      <c r="B92" s="17"/>
      <c r="C92" s="103"/>
      <c r="D92" s="54"/>
      <c r="E92" s="103"/>
      <c r="F92" s="103"/>
      <c r="G92" s="129"/>
      <c r="H92" s="129"/>
      <c r="I92" s="129"/>
    </row>
    <row r="93" spans="1:10" ht="19.5" customHeight="1" x14ac:dyDescent="0.25">
      <c r="A93" s="137"/>
      <c r="B93" s="137"/>
      <c r="C93" s="137"/>
      <c r="D93" s="137"/>
      <c r="E93" s="137"/>
      <c r="F93" s="137"/>
      <c r="G93" s="137"/>
      <c r="H93" s="137"/>
      <c r="I93" s="137"/>
    </row>
    <row r="94" spans="1:10" ht="41.25" customHeight="1" x14ac:dyDescent="0.25">
      <c r="A94" s="121"/>
      <c r="B94" s="121"/>
      <c r="C94" s="121"/>
      <c r="D94" s="121"/>
      <c r="E94" s="121"/>
      <c r="F94" s="121"/>
      <c r="G94" s="121"/>
      <c r="H94" s="121"/>
      <c r="I94" s="121"/>
    </row>
    <row r="95" spans="1:10" s="60" customFormat="1" ht="25.5" customHeight="1" x14ac:dyDescent="0.25">
      <c r="A95" s="150"/>
      <c r="B95" s="150"/>
      <c r="C95" s="150"/>
      <c r="D95" s="150"/>
      <c r="E95" s="150"/>
      <c r="F95" s="150"/>
      <c r="G95" s="150"/>
      <c r="H95" s="150"/>
      <c r="I95" s="150"/>
    </row>
  </sheetData>
  <mergeCells count="38">
    <mergeCell ref="A95:I95"/>
    <mergeCell ref="G92:I92"/>
    <mergeCell ref="C13:E13"/>
    <mergeCell ref="C14:E14"/>
    <mergeCell ref="C8:E8"/>
    <mergeCell ref="C9:E9"/>
    <mergeCell ref="C10:E10"/>
    <mergeCell ref="C11:E11"/>
    <mergeCell ref="C12:E12"/>
    <mergeCell ref="A73:F73"/>
    <mergeCell ref="C6:E6"/>
    <mergeCell ref="C7:E7"/>
    <mergeCell ref="E1:J4"/>
    <mergeCell ref="A79:F79"/>
    <mergeCell ref="A81:G81"/>
    <mergeCell ref="A71:F71"/>
    <mergeCell ref="A61:F61"/>
    <mergeCell ref="A33:F33"/>
    <mergeCell ref="A40:F40"/>
    <mergeCell ref="A47:F47"/>
    <mergeCell ref="A48:F48"/>
    <mergeCell ref="A60:F60"/>
    <mergeCell ref="A16:J16"/>
    <mergeCell ref="A17:J17"/>
    <mergeCell ref="A94:I94"/>
    <mergeCell ref="A91:E91"/>
    <mergeCell ref="J28:J85"/>
    <mergeCell ref="A32:F32"/>
    <mergeCell ref="A86:J87"/>
    <mergeCell ref="G90:I90"/>
    <mergeCell ref="A83:B83"/>
    <mergeCell ref="A82:G82"/>
    <mergeCell ref="A84:G84"/>
    <mergeCell ref="A65:F65"/>
    <mergeCell ref="A85:H85"/>
    <mergeCell ref="A89:B89"/>
    <mergeCell ref="A93:I93"/>
    <mergeCell ref="B21:F21"/>
  </mergeCells>
  <pageMargins left="0.78740157480314965" right="0.31496062992125984" top="0.39370078740157483" bottom="0.43307086614173229" header="0" footer="0"/>
  <pageSetup paperSize="9" scale="55" fitToHeight="0" orientation="portrait" r:id="rId1"/>
  <rowBreaks count="1" manualBreakCount="1">
    <brk id="67" max="9" man="1"/>
  </rowBreaks>
  <colBreaks count="1" manualBreakCount="1">
    <brk id="10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8" workbookViewId="0">
      <selection activeCell="B34" sqref="B34:F39"/>
    </sheetView>
  </sheetViews>
  <sheetFormatPr defaultRowHeight="15" x14ac:dyDescent="0.25"/>
  <cols>
    <col min="2" max="2" width="32.7109375" customWidth="1"/>
  </cols>
  <sheetData>
    <row r="3" spans="2:6" ht="21" customHeight="1" x14ac:dyDescent="0.25">
      <c r="B3" s="12" t="s">
        <v>31</v>
      </c>
      <c r="C3" s="162"/>
      <c r="D3" s="163"/>
      <c r="E3" s="163"/>
      <c r="F3" s="164"/>
    </row>
    <row r="4" spans="2:6" ht="15" customHeight="1" x14ac:dyDescent="0.25">
      <c r="B4" s="12" t="s">
        <v>33</v>
      </c>
      <c r="C4" s="158"/>
      <c r="D4" s="159"/>
      <c r="E4" s="159"/>
      <c r="F4" s="160"/>
    </row>
    <row r="5" spans="2:6" ht="17.25" customHeight="1" x14ac:dyDescent="0.25">
      <c r="B5" s="12" t="s">
        <v>34</v>
      </c>
      <c r="C5" s="158"/>
      <c r="D5" s="159"/>
      <c r="E5" s="159"/>
      <c r="F5" s="160"/>
    </row>
    <row r="6" spans="2:6" ht="18" customHeight="1" x14ac:dyDescent="0.25">
      <c r="B6" s="12" t="s">
        <v>37</v>
      </c>
      <c r="C6" s="158"/>
      <c r="D6" s="159"/>
      <c r="E6" s="159"/>
      <c r="F6" s="160"/>
    </row>
    <row r="7" spans="2:6" ht="30.75" customHeight="1" x14ac:dyDescent="0.25">
      <c r="B7" s="12" t="s">
        <v>35</v>
      </c>
      <c r="C7" s="161"/>
      <c r="D7" s="159"/>
      <c r="E7" s="159"/>
      <c r="F7" s="160"/>
    </row>
    <row r="8" spans="2:6" ht="26.25" customHeight="1" x14ac:dyDescent="0.25">
      <c r="B8" s="12" t="s">
        <v>36</v>
      </c>
      <c r="C8" s="158"/>
      <c r="D8" s="159"/>
      <c r="E8" s="159"/>
      <c r="F8" s="160"/>
    </row>
    <row r="11" spans="2:6" x14ac:dyDescent="0.25">
      <c r="B11" s="12" t="s">
        <v>31</v>
      </c>
      <c r="C11" s="162"/>
      <c r="D11" s="163"/>
      <c r="E11" s="163"/>
      <c r="F11" s="164"/>
    </row>
    <row r="12" spans="2:6" x14ac:dyDescent="0.25">
      <c r="B12" s="12" t="s">
        <v>33</v>
      </c>
      <c r="C12" s="158"/>
      <c r="D12" s="159"/>
      <c r="E12" s="159"/>
      <c r="F12" s="160"/>
    </row>
    <row r="13" spans="2:6" x14ac:dyDescent="0.25">
      <c r="B13" s="12" t="s">
        <v>34</v>
      </c>
      <c r="C13" s="158"/>
      <c r="D13" s="159"/>
      <c r="E13" s="159"/>
      <c r="F13" s="160"/>
    </row>
    <row r="14" spans="2:6" x14ac:dyDescent="0.25">
      <c r="B14" s="12" t="s">
        <v>37</v>
      </c>
      <c r="C14" s="158"/>
      <c r="D14" s="159"/>
      <c r="E14" s="159"/>
      <c r="F14" s="160"/>
    </row>
    <row r="15" spans="2:6" ht="25.5" x14ac:dyDescent="0.25">
      <c r="B15" s="12" t="s">
        <v>35</v>
      </c>
      <c r="C15" s="161"/>
      <c r="D15" s="159"/>
      <c r="E15" s="159"/>
      <c r="F15" s="160"/>
    </row>
    <row r="16" spans="2:6" ht="25.5" x14ac:dyDescent="0.25">
      <c r="B16" s="12" t="s">
        <v>36</v>
      </c>
      <c r="C16" s="158"/>
      <c r="D16" s="159"/>
      <c r="E16" s="159"/>
      <c r="F16" s="160"/>
    </row>
    <row r="19" spans="2:6" x14ac:dyDescent="0.25">
      <c r="B19" s="12" t="s">
        <v>31</v>
      </c>
      <c r="C19" s="162"/>
      <c r="D19" s="163"/>
      <c r="E19" s="163"/>
      <c r="F19" s="164"/>
    </row>
    <row r="20" spans="2:6" x14ac:dyDescent="0.25">
      <c r="B20" s="12" t="s">
        <v>33</v>
      </c>
      <c r="C20" s="158"/>
      <c r="D20" s="159"/>
      <c r="E20" s="159"/>
      <c r="F20" s="160"/>
    </row>
    <row r="21" spans="2:6" x14ac:dyDescent="0.25">
      <c r="B21" s="12" t="s">
        <v>34</v>
      </c>
      <c r="C21" s="158"/>
      <c r="D21" s="159"/>
      <c r="E21" s="159"/>
      <c r="F21" s="160"/>
    </row>
    <row r="22" spans="2:6" x14ac:dyDescent="0.25">
      <c r="B22" s="12" t="s">
        <v>37</v>
      </c>
      <c r="C22" s="158"/>
      <c r="D22" s="159"/>
      <c r="E22" s="159"/>
      <c r="F22" s="160"/>
    </row>
    <row r="23" spans="2:6" ht="25.5" x14ac:dyDescent="0.25">
      <c r="B23" s="12" t="s">
        <v>35</v>
      </c>
      <c r="C23" s="161"/>
      <c r="D23" s="159"/>
      <c r="E23" s="159"/>
      <c r="F23" s="160"/>
    </row>
    <row r="24" spans="2:6" ht="25.5" x14ac:dyDescent="0.25">
      <c r="B24" s="12" t="s">
        <v>36</v>
      </c>
      <c r="C24" s="158"/>
      <c r="D24" s="159"/>
      <c r="E24" s="159"/>
      <c r="F24" s="160"/>
    </row>
    <row r="27" spans="2:6" x14ac:dyDescent="0.25">
      <c r="B27" s="12" t="s">
        <v>31</v>
      </c>
      <c r="C27" s="162"/>
      <c r="D27" s="163"/>
      <c r="E27" s="163"/>
      <c r="F27" s="164"/>
    </row>
    <row r="28" spans="2:6" x14ac:dyDescent="0.25">
      <c r="B28" s="12" t="s">
        <v>33</v>
      </c>
      <c r="C28" s="158"/>
      <c r="D28" s="159"/>
      <c r="E28" s="159"/>
      <c r="F28" s="160"/>
    </row>
    <row r="29" spans="2:6" x14ac:dyDescent="0.25">
      <c r="B29" s="12" t="s">
        <v>34</v>
      </c>
      <c r="C29" s="158"/>
      <c r="D29" s="159"/>
      <c r="E29" s="159"/>
      <c r="F29" s="160"/>
    </row>
    <row r="30" spans="2:6" x14ac:dyDescent="0.25">
      <c r="B30" s="12" t="s">
        <v>37</v>
      </c>
      <c r="C30" s="158"/>
      <c r="D30" s="159"/>
      <c r="E30" s="159"/>
      <c r="F30" s="160"/>
    </row>
    <row r="31" spans="2:6" ht="25.5" x14ac:dyDescent="0.25">
      <c r="B31" s="12" t="s">
        <v>35</v>
      </c>
      <c r="C31" s="161"/>
      <c r="D31" s="159"/>
      <c r="E31" s="159"/>
      <c r="F31" s="160"/>
    </row>
    <row r="32" spans="2:6" ht="25.5" x14ac:dyDescent="0.25">
      <c r="B32" s="12" t="s">
        <v>36</v>
      </c>
      <c r="C32" s="158"/>
      <c r="D32" s="159"/>
      <c r="E32" s="159"/>
      <c r="F32" s="160"/>
    </row>
    <row r="34" spans="2:6" x14ac:dyDescent="0.25">
      <c r="B34" s="12" t="s">
        <v>31</v>
      </c>
      <c r="C34" s="162"/>
      <c r="D34" s="163"/>
      <c r="E34" s="163"/>
      <c r="F34" s="164"/>
    </row>
    <row r="35" spans="2:6" x14ac:dyDescent="0.25">
      <c r="B35" s="12" t="s">
        <v>33</v>
      </c>
      <c r="C35" s="158"/>
      <c r="D35" s="159"/>
      <c r="E35" s="159"/>
      <c r="F35" s="160"/>
    </row>
    <row r="36" spans="2:6" x14ac:dyDescent="0.25">
      <c r="B36" s="12" t="s">
        <v>34</v>
      </c>
      <c r="C36" s="158"/>
      <c r="D36" s="159"/>
      <c r="E36" s="159"/>
      <c r="F36" s="160"/>
    </row>
    <row r="37" spans="2:6" x14ac:dyDescent="0.25">
      <c r="B37" s="12" t="s">
        <v>37</v>
      </c>
      <c r="C37" s="158"/>
      <c r="D37" s="159"/>
      <c r="E37" s="159"/>
      <c r="F37" s="160"/>
    </row>
    <row r="38" spans="2:6" ht="25.5" x14ac:dyDescent="0.25">
      <c r="B38" s="12" t="s">
        <v>35</v>
      </c>
      <c r="C38" s="161"/>
      <c r="D38" s="159"/>
      <c r="E38" s="159"/>
      <c r="F38" s="160"/>
    </row>
    <row r="39" spans="2:6" ht="25.5" x14ac:dyDescent="0.25">
      <c r="B39" s="12" t="s">
        <v>36</v>
      </c>
      <c r="C39" s="158"/>
      <c r="D39" s="159"/>
      <c r="E39" s="159"/>
      <c r="F39" s="160"/>
    </row>
  </sheetData>
  <mergeCells count="30">
    <mergeCell ref="C13:F13"/>
    <mergeCell ref="C3:F3"/>
    <mergeCell ref="C4:F4"/>
    <mergeCell ref="C5:F5"/>
    <mergeCell ref="C6:F6"/>
    <mergeCell ref="C7:F7"/>
    <mergeCell ref="C8:F8"/>
    <mergeCell ref="C11:F11"/>
    <mergeCell ref="C12:F12"/>
    <mergeCell ref="C29:F29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37:F37"/>
    <mergeCell ref="C38:F38"/>
    <mergeCell ref="C39:F39"/>
    <mergeCell ref="C30:F30"/>
    <mergeCell ref="C31:F31"/>
    <mergeCell ref="C32:F32"/>
    <mergeCell ref="C34:F34"/>
    <mergeCell ref="C35:F35"/>
    <mergeCell ref="C36:F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Советская, 2 б</vt:lpstr>
      <vt:lpstr>Лист1</vt:lpstr>
      <vt:lpstr>'Советская, 2 б'!Область_печати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2022-04-26T07:05:37Z</dcterms:modified>
</cp:coreProperties>
</file>